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SERPRAM\Proyectos\CODELCO-DMH\Validacion 2020\IREV 2020\Anexo 8_Memorias de Cálculo\DC+TR\"/>
    </mc:Choice>
  </mc:AlternateContent>
  <bookViews>
    <workbookView xWindow="11445" yWindow="-150" windowWidth="10770" windowHeight="9195" tabRatio="880"/>
  </bookViews>
  <sheets>
    <sheet name="DC SO2" sheetId="14" r:id="rId1"/>
  </sheets>
  <definedNames>
    <definedName name="_xlnm.Print_Area" localSheetId="0">'DC SO2'!$B$1:$AC$133</definedName>
    <definedName name="limite">'DC SO2'!$I$166:$K$172</definedName>
    <definedName name="TRALTO">'DC SO2'!$C$81:$Q$87</definedName>
    <definedName name="TRCERO">'DC SO2'!$C$71:$Q$77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7" i="14" l="1"/>
  <c r="N87" i="14"/>
  <c r="Y60" i="14" l="1"/>
  <c r="Y54" i="14"/>
  <c r="W60" i="14"/>
  <c r="W54" i="14"/>
  <c r="Z40" i="14" l="1"/>
  <c r="Z41" i="14"/>
  <c r="Z42" i="14"/>
  <c r="Z43" i="14"/>
  <c r="Z44" i="14"/>
  <c r="Z45" i="14"/>
  <c r="Z39" i="14"/>
  <c r="X40" i="14"/>
  <c r="X41" i="14"/>
  <c r="X42" i="14"/>
  <c r="X43" i="14"/>
  <c r="X44" i="14"/>
  <c r="X45" i="14"/>
  <c r="X39" i="14"/>
  <c r="W40" i="14"/>
  <c r="W41" i="14"/>
  <c r="W42" i="14"/>
  <c r="W43" i="14"/>
  <c r="W44" i="14"/>
  <c r="W45" i="14"/>
  <c r="W39" i="14"/>
  <c r="V40" i="14"/>
  <c r="V41" i="14"/>
  <c r="V42" i="14"/>
  <c r="V43" i="14"/>
  <c r="V44" i="14"/>
  <c r="V45" i="14"/>
  <c r="V39" i="14"/>
  <c r="Z30" i="14"/>
  <c r="Z31" i="14"/>
  <c r="Z32" i="14"/>
  <c r="Z33" i="14"/>
  <c r="Z34" i="14"/>
  <c r="Z35" i="14"/>
  <c r="Z29" i="14"/>
  <c r="X31" i="14"/>
  <c r="X30" i="14"/>
  <c r="X32" i="14"/>
  <c r="X33" i="14"/>
  <c r="X34" i="14"/>
  <c r="X35" i="14"/>
  <c r="X29" i="14"/>
  <c r="W31" i="14"/>
  <c r="W30" i="14"/>
  <c r="W29" i="14"/>
  <c r="W32" i="14"/>
  <c r="W33" i="14"/>
  <c r="W34" i="14"/>
  <c r="W35" i="14"/>
  <c r="V30" i="14"/>
  <c r="V31" i="14"/>
  <c r="V32" i="14"/>
  <c r="V33" i="14"/>
  <c r="V34" i="14"/>
  <c r="V35" i="14"/>
  <c r="V29" i="14"/>
  <c r="K82" i="14" l="1"/>
  <c r="N82" i="14" s="1"/>
  <c r="K81" i="14"/>
  <c r="N81" i="14" s="1"/>
  <c r="F81" i="14"/>
  <c r="Q81" i="14" s="1"/>
  <c r="D81" i="14"/>
  <c r="K87" i="14"/>
  <c r="H87" i="14"/>
  <c r="F87" i="14"/>
  <c r="Q87" i="14" s="1"/>
  <c r="D87" i="14"/>
  <c r="K86" i="14"/>
  <c r="N86" i="14" s="1"/>
  <c r="H86" i="14"/>
  <c r="F86" i="14"/>
  <c r="Q86" i="14" s="1"/>
  <c r="D86" i="14"/>
  <c r="K85" i="14"/>
  <c r="H85" i="14"/>
  <c r="F85" i="14"/>
  <c r="D85" i="14"/>
  <c r="D115" i="14" s="1"/>
  <c r="Y53" i="14" s="1"/>
  <c r="K84" i="14"/>
  <c r="N84" i="14" s="1"/>
  <c r="H84" i="14"/>
  <c r="F84" i="14"/>
  <c r="Q84" i="14" s="1"/>
  <c r="D84" i="14"/>
  <c r="K83" i="14"/>
  <c r="N83" i="14" s="1"/>
  <c r="H83" i="14"/>
  <c r="F83" i="14"/>
  <c r="Q83" i="14" s="1"/>
  <c r="D83" i="14"/>
  <c r="H82" i="14"/>
  <c r="F82" i="14"/>
  <c r="Q82" i="14" s="1"/>
  <c r="D82" i="14"/>
  <c r="H81" i="14"/>
  <c r="K72" i="14"/>
  <c r="N72" i="14" s="1"/>
  <c r="K73" i="14"/>
  <c r="N73" i="14" s="1"/>
  <c r="K74" i="14"/>
  <c r="N74" i="14" s="1"/>
  <c r="K75" i="14"/>
  <c r="N75" i="14" s="1"/>
  <c r="K76" i="14"/>
  <c r="N76" i="14" s="1"/>
  <c r="K77" i="14"/>
  <c r="K71" i="14"/>
  <c r="N71" i="14" s="1"/>
  <c r="H72" i="14"/>
  <c r="H73" i="14"/>
  <c r="H74" i="14"/>
  <c r="H75" i="14"/>
  <c r="H76" i="14"/>
  <c r="H77" i="14"/>
  <c r="H71" i="14"/>
  <c r="F72" i="14"/>
  <c r="Q72" i="14" s="1"/>
  <c r="F73" i="14"/>
  <c r="Q73" i="14" s="1"/>
  <c r="F74" i="14"/>
  <c r="Q74" i="14" s="1"/>
  <c r="F75" i="14"/>
  <c r="Q75" i="14" s="1"/>
  <c r="F76" i="14"/>
  <c r="F77" i="14"/>
  <c r="Q77" i="14" s="1"/>
  <c r="F71" i="14"/>
  <c r="Q71" i="14" s="1"/>
  <c r="D72" i="14"/>
  <c r="D73" i="14"/>
  <c r="D74" i="14"/>
  <c r="D75" i="14"/>
  <c r="D76" i="14"/>
  <c r="D77" i="14"/>
  <c r="D71" i="14"/>
  <c r="D94" i="14" l="1"/>
  <c r="W53" i="14" s="1"/>
  <c r="W56" i="14"/>
  <c r="W57" i="14" s="1"/>
  <c r="W58" i="14" s="1"/>
  <c r="W59" i="14" s="1"/>
  <c r="Y56" i="14"/>
  <c r="Y57" i="14" s="1"/>
  <c r="Y58" i="14" s="1"/>
  <c r="Y59" i="14" s="1"/>
  <c r="N85" i="14"/>
  <c r="Q85" i="14"/>
  <c r="Y55" i="14"/>
  <c r="Y61" i="14" s="1"/>
  <c r="W55" i="14"/>
  <c r="W61" i="14" s="1"/>
  <c r="Q76" i="14"/>
  <c r="J21" i="14"/>
  <c r="G21" i="14"/>
  <c r="G20" i="14"/>
  <c r="Q21" i="14"/>
  <c r="O21" i="14"/>
  <c r="Q20" i="14"/>
  <c r="O20" i="14"/>
  <c r="M39" i="14"/>
  <c r="O39" i="14" s="1"/>
  <c r="M40" i="14"/>
  <c r="O40" i="14" s="1"/>
  <c r="M41" i="14"/>
  <c r="O41" i="14" s="1"/>
  <c r="M42" i="14"/>
  <c r="O42" i="14" s="1"/>
  <c r="M43" i="14"/>
  <c r="O43" i="14" s="1"/>
  <c r="M44" i="14"/>
  <c r="O44" i="14" s="1"/>
  <c r="M45" i="14"/>
  <c r="O45" i="14" s="1"/>
  <c r="M29" i="14"/>
  <c r="O29" i="14" s="1"/>
  <c r="M30" i="14"/>
  <c r="O30" i="14" s="1"/>
  <c r="M31" i="14"/>
  <c r="O31" i="14" s="1"/>
  <c r="M32" i="14"/>
  <c r="O32" i="14" s="1"/>
  <c r="M33" i="14"/>
  <c r="O33" i="14" s="1"/>
  <c r="M34" i="14"/>
  <c r="O34" i="14" s="1"/>
  <c r="M35" i="14"/>
  <c r="O35" i="14" s="1"/>
  <c r="J16" i="14"/>
  <c r="J39" i="14"/>
  <c r="J29" i="14"/>
  <c r="J15" i="14"/>
  <c r="H14" i="14"/>
  <c r="J28" i="14"/>
  <c r="Y28" i="14" s="1"/>
  <c r="Z28" i="14" s="1"/>
  <c r="AA41" i="14" l="1"/>
  <c r="AA45" i="14"/>
  <c r="AA33" i="14"/>
  <c r="AA28" i="14"/>
  <c r="AA38" i="14" s="1"/>
  <c r="AA42" i="14"/>
  <c r="AA39" i="14"/>
  <c r="AA30" i="14"/>
  <c r="AA34" i="14"/>
  <c r="AA27" i="14"/>
  <c r="AA37" i="14" s="1"/>
  <c r="AA32" i="14"/>
  <c r="AA43" i="14"/>
  <c r="AB27" i="14"/>
  <c r="AB37" i="14" s="1"/>
  <c r="AA31" i="14"/>
  <c r="AA35" i="14"/>
  <c r="AA40" i="14"/>
  <c r="AA44" i="14"/>
  <c r="AA29" i="14"/>
  <c r="Q31" i="14"/>
  <c r="AB31" i="14" s="1"/>
  <c r="Q35" i="14"/>
  <c r="AB35" i="14" s="1"/>
  <c r="Q32" i="14"/>
  <c r="Q29" i="14"/>
  <c r="AB29" i="14" s="1"/>
  <c r="Q33" i="14"/>
  <c r="AB33" i="14" s="1"/>
  <c r="Q30" i="14"/>
  <c r="Q34" i="14"/>
  <c r="N40" i="14"/>
  <c r="N44" i="14"/>
  <c r="N31" i="14"/>
  <c r="N35" i="14"/>
  <c r="N41" i="14"/>
  <c r="N45" i="14"/>
  <c r="N32" i="14"/>
  <c r="N29" i="14"/>
  <c r="N42" i="14"/>
  <c r="N39" i="14"/>
  <c r="N33" i="14"/>
  <c r="N43" i="14"/>
  <c r="N30" i="14"/>
  <c r="N34" i="14"/>
  <c r="J71" i="14"/>
  <c r="Y29" i="14"/>
  <c r="J81" i="14"/>
  <c r="Y39" i="14"/>
  <c r="Q40" i="14"/>
  <c r="AB40" i="14" s="1"/>
  <c r="J38" i="14"/>
  <c r="J70" i="14"/>
  <c r="Q45" i="14"/>
  <c r="AB45" i="14" s="1"/>
  <c r="Q41" i="14"/>
  <c r="AB41" i="14" s="1"/>
  <c r="Q43" i="14"/>
  <c r="AB43" i="14" s="1"/>
  <c r="Q39" i="14"/>
  <c r="Q42" i="14"/>
  <c r="AB42" i="14" s="1"/>
  <c r="Q44" i="14"/>
  <c r="K28" i="14"/>
  <c r="AB30" i="14" l="1"/>
  <c r="AB39" i="14"/>
  <c r="AB34" i="14"/>
  <c r="AB32" i="14"/>
  <c r="AB44" i="14"/>
  <c r="J80" i="14"/>
  <c r="Y38" i="14"/>
  <c r="Z38" i="14" s="1"/>
  <c r="M28" i="14"/>
  <c r="M70" i="14" s="1"/>
  <c r="N70" i="14" s="1"/>
  <c r="K70" i="14"/>
  <c r="K38" i="14"/>
  <c r="M38" i="14" l="1"/>
  <c r="M80" i="14" s="1"/>
  <c r="N80" i="14" s="1"/>
  <c r="K80" i="14"/>
</calcChain>
</file>

<file path=xl/sharedStrings.xml><?xml version="1.0" encoding="utf-8"?>
<sst xmlns="http://schemas.openxmlformats.org/spreadsheetml/2006/main" count="228" uniqueCount="128">
  <si>
    <t>Fecha</t>
  </si>
  <si>
    <t>Datos del Instrumento</t>
  </si>
  <si>
    <t>(hh:mm)</t>
  </si>
  <si>
    <t>(%)</t>
  </si>
  <si>
    <t>Respuesta Estable del CEMS (Ri)</t>
  </si>
  <si>
    <t>Nivel Alto</t>
  </si>
  <si>
    <t>N° de Cilindro</t>
  </si>
  <si>
    <t>Gases Patrones</t>
  </si>
  <si>
    <t>Nivel Cero</t>
  </si>
  <si>
    <t>Nombre de la Empresa</t>
  </si>
  <si>
    <t>Nombre Persona que Verifica</t>
  </si>
  <si>
    <t>DC para Nivel Cero</t>
  </si>
  <si>
    <t>Día Ensayo</t>
  </si>
  <si>
    <t>DC para Nivel Alto</t>
  </si>
  <si>
    <t>Hora Respuesta Estable CEMS</t>
  </si>
  <si>
    <t>Valor de Gas Patrón Nivel Cero (A)</t>
  </si>
  <si>
    <t>Codigo</t>
  </si>
  <si>
    <t>: 01</t>
  </si>
  <si>
    <t>Página</t>
  </si>
  <si>
    <t>: 1 de 1</t>
  </si>
  <si>
    <t>Antecedentes</t>
  </si>
  <si>
    <t>Diferencia Absoluta (Ri-A), Ec. 2</t>
  </si>
  <si>
    <t>N° de Revisión</t>
  </si>
  <si>
    <t>Nivel</t>
  </si>
  <si>
    <t>N° de Serie</t>
  </si>
  <si>
    <t>Modelo</t>
  </si>
  <si>
    <t xml:space="preserve">Marca </t>
  </si>
  <si>
    <t>Nombre de la Fuente</t>
  </si>
  <si>
    <t xml:space="preserve">Nombre del Lugar </t>
  </si>
  <si>
    <t>Tipo de Chimenea (principal o bypass)</t>
  </si>
  <si>
    <t>Unidad de Medida</t>
  </si>
  <si>
    <t>Sincronización</t>
  </si>
  <si>
    <t>Huso Horario Oficial</t>
  </si>
  <si>
    <t>Huso Horario CEMS</t>
  </si>
  <si>
    <t xml:space="preserve">Rango a Validar </t>
  </si>
  <si>
    <t>MEMORIA DE CÁLCULO 
ENSAYO DE DESVIACIÓN DE LA CALIBRACIÓN (DC) Y 
TIEMPO DE RESPUESTA (TR)</t>
  </si>
  <si>
    <t>Parámetro</t>
  </si>
  <si>
    <t>Parámetro Medido</t>
  </si>
  <si>
    <t>Giro del Establecimiento</t>
  </si>
  <si>
    <t>NOx</t>
  </si>
  <si>
    <t>SO2</t>
  </si>
  <si>
    <t>CO2</t>
  </si>
  <si>
    <t>O2</t>
  </si>
  <si>
    <t>CO</t>
  </si>
  <si>
    <t>COV</t>
  </si>
  <si>
    <t>Chimenea</t>
  </si>
  <si>
    <t>Principal</t>
  </si>
  <si>
    <t>Bypass</t>
  </si>
  <si>
    <t>Limites de Aprobación</t>
  </si>
  <si>
    <t>Ecuación del Protocolo</t>
  </si>
  <si>
    <t>Ecuación 1</t>
  </si>
  <si>
    <t>Ecuación 2</t>
  </si>
  <si>
    <t>ppm</t>
  </si>
  <si>
    <t>Límite Aceptable</t>
  </si>
  <si>
    <t xml:space="preserve">Unidad </t>
  </si>
  <si>
    <t>Resultados Ensayo Desviación de la Calibración</t>
  </si>
  <si>
    <t>Diferencia Relativa 
(Ri-A)*100/S, Ec.1</t>
  </si>
  <si>
    <t xml:space="preserve">Evaluación de límite con Ec.2 </t>
  </si>
  <si>
    <t>-</t>
  </si>
  <si>
    <t>Evaluación de límite con Ec.1</t>
  </si>
  <si>
    <t>Personal</t>
  </si>
  <si>
    <t>Miguel Lizama</t>
  </si>
  <si>
    <t>Luis Maureira</t>
  </si>
  <si>
    <t>Jair Hernández</t>
  </si>
  <si>
    <t>José Kappes</t>
  </si>
  <si>
    <t>Felipe González</t>
  </si>
  <si>
    <t>Diego Véliz</t>
  </si>
  <si>
    <t>Fredy Nogoa</t>
  </si>
  <si>
    <t>Juan Rico</t>
  </si>
  <si>
    <t>% Respecto de la Escala</t>
  </si>
  <si>
    <t>%</t>
  </si>
  <si>
    <t>Minería</t>
  </si>
  <si>
    <t>Valor de Gas Patrón Nivel Cero (R)</t>
  </si>
  <si>
    <t xml:space="preserve">Cero </t>
  </si>
  <si>
    <t>Alto</t>
  </si>
  <si>
    <t>Conc. Máxima</t>
  </si>
  <si>
    <t>Conc. Mínima</t>
  </si>
  <si>
    <t>Respuesta Límite del CEMS para Ec.1</t>
  </si>
  <si>
    <t>Limite Ec.1</t>
  </si>
  <si>
    <t>Límite Ec.2</t>
  </si>
  <si>
    <t>N/A</t>
  </si>
  <si>
    <t>Resultados Ensayo Tiempo de Respuesta (TR)</t>
  </si>
  <si>
    <t>Concentracion Estable en Chimenea</t>
  </si>
  <si>
    <t>Valor del 95% del salto en la concentración esperada</t>
  </si>
  <si>
    <t>(min)</t>
  </si>
  <si>
    <t>Hora Inyección Gas Patrón</t>
  </si>
  <si>
    <t>TR Maximo - Nivel Cero</t>
  </si>
  <si>
    <t xml:space="preserve">Concentración </t>
  </si>
  <si>
    <t>Conc. Estable chimenea</t>
  </si>
  <si>
    <t>Inyección Gas Patrón</t>
  </si>
  <si>
    <t>Tiempo de Respuesta</t>
  </si>
  <si>
    <t>Respuesta Estable CEMS</t>
  </si>
  <si>
    <t>TR Maximo - Nivel Alto</t>
  </si>
  <si>
    <t>Hora (hh:mm)</t>
  </si>
  <si>
    <t xml:space="preserve">Hora Inyección Gas Patrón </t>
  </si>
  <si>
    <t>hh:mm</t>
  </si>
  <si>
    <t>min</t>
  </si>
  <si>
    <r>
      <t>Respuesta Estable del CEMS (A</t>
    </r>
    <r>
      <rPr>
        <b/>
        <vertAlign val="subscript"/>
        <sz val="10"/>
        <rFont val="Arial"/>
        <family val="2"/>
      </rPr>
      <t>i</t>
    </r>
    <r>
      <rPr>
        <b/>
        <sz val="10"/>
        <rFont val="Arial"/>
        <family val="2"/>
      </rPr>
      <t>)</t>
    </r>
  </si>
  <si>
    <r>
      <t>Diferencia Absoluta (R-A</t>
    </r>
    <r>
      <rPr>
        <b/>
        <vertAlign val="subscript"/>
        <sz val="10"/>
        <rFont val="Arial"/>
        <family val="2"/>
      </rPr>
      <t>i</t>
    </r>
    <r>
      <rPr>
        <b/>
        <sz val="10"/>
        <rFont val="Arial"/>
        <family val="2"/>
      </rPr>
      <t>), Ec. 2</t>
    </r>
  </si>
  <si>
    <r>
      <t>Hora Inyección Gas Patrón (t</t>
    </r>
    <r>
      <rPr>
        <b/>
        <vertAlign val="subscript"/>
        <sz val="10"/>
        <rFont val="Arial"/>
        <family val="2"/>
      </rPr>
      <t>0</t>
    </r>
    <r>
      <rPr>
        <b/>
        <sz val="10"/>
        <rFont val="Arial"/>
        <family val="2"/>
      </rPr>
      <t>)</t>
    </r>
  </si>
  <si>
    <r>
      <t>Hora del 95% del salto en la concentración (h</t>
    </r>
    <r>
      <rPr>
        <b/>
        <vertAlign val="subscript"/>
        <sz val="10"/>
        <rFont val="Arial"/>
        <family val="2"/>
      </rPr>
      <t>95%</t>
    </r>
    <r>
      <rPr>
        <b/>
        <sz val="10"/>
        <rFont val="Arial"/>
        <family val="2"/>
      </rPr>
      <t>)</t>
    </r>
  </si>
  <si>
    <t>Cero</t>
  </si>
  <si>
    <t>Resumen de Resultados para IREV - Ensayo TR</t>
  </si>
  <si>
    <t>Descripción</t>
  </si>
  <si>
    <t>Resultados Tiempo de Respuesta Máximo</t>
  </si>
  <si>
    <t>Resumen de Resultados para IREV - Ensayo DC</t>
  </si>
  <si>
    <r>
      <t>Tiempo de Respuesta         (h</t>
    </r>
    <r>
      <rPr>
        <b/>
        <vertAlign val="subscript"/>
        <sz val="10"/>
        <rFont val="Arial"/>
        <family val="2"/>
      </rPr>
      <t>95%</t>
    </r>
    <r>
      <rPr>
        <b/>
        <sz val="10"/>
        <rFont val="Arial"/>
        <family val="2"/>
      </rPr>
      <t>-t</t>
    </r>
    <r>
      <rPr>
        <b/>
        <vertAlign val="subscript"/>
        <sz val="10"/>
        <rFont val="Arial"/>
        <family val="2"/>
      </rPr>
      <t>0</t>
    </r>
    <r>
      <rPr>
        <b/>
        <sz val="10"/>
        <rFont val="Arial"/>
        <family val="2"/>
      </rPr>
      <t>)</t>
    </r>
  </si>
  <si>
    <t>Concentración estable en chimenea</t>
  </si>
  <si>
    <t>Respuesta estable del CEMS</t>
  </si>
  <si>
    <t>Hora de inyección gas patrón</t>
  </si>
  <si>
    <t>Concentración al 95% del salto</t>
  </si>
  <si>
    <t>Valor del 95% del salto en la conc.</t>
  </si>
  <si>
    <t>Hora del 95% del salto en la conc.</t>
  </si>
  <si>
    <t>Diferencia entre valores estables</t>
  </si>
  <si>
    <t>GMT-4</t>
  </si>
  <si>
    <t>ivel Alto</t>
  </si>
  <si>
    <t>: Agosto 2017</t>
  </si>
  <si>
    <t>: ISS-SAQ-002</t>
  </si>
  <si>
    <t>Codelco División Ministro Hales</t>
  </si>
  <si>
    <t>Planta de Ácido - Tostación</t>
  </si>
  <si>
    <t>Planta de Ácido</t>
  </si>
  <si>
    <t>4959653Y</t>
  </si>
  <si>
    <t>EB0132733</t>
  </si>
  <si>
    <t>Siemens</t>
  </si>
  <si>
    <t>Ultramat 23</t>
  </si>
  <si>
    <t>N1 BD 354</t>
  </si>
  <si>
    <t>19-05.2020</t>
  </si>
  <si>
    <t>Día Ensayo 
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</si>
</sst>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[$-F400]h:mm:ss\ AM/PM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b/>
      <vertAlign val="subscript"/>
      <sz val="10"/>
      <name val="Arial"/>
      <family val="2"/>
    </font>
    <font>
      <sz val="9.9"/>
      <color theme="1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58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2" borderId="6" xfId="0" applyFont="1" applyFill="1" applyBorder="1" applyAlignment="1" applyProtection="1">
      <alignment vertical="center"/>
    </xf>
    <xf numFmtId="0" fontId="5" fillId="0" borderId="4" xfId="0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vertical="center"/>
    </xf>
    <xf numFmtId="0" fontId="5" fillId="0" borderId="33" xfId="0" applyFont="1" applyFill="1" applyBorder="1" applyAlignment="1" applyProtection="1">
      <alignment horizontal="left"/>
    </xf>
    <xf numFmtId="0" fontId="1" fillId="0" borderId="0" xfId="0" applyFont="1" applyFill="1"/>
    <xf numFmtId="0" fontId="4" fillId="0" borderId="6" xfId="0" applyFont="1" applyBorder="1" applyAlignment="1"/>
    <xf numFmtId="0" fontId="2" fillId="0" borderId="5" xfId="0" applyFont="1" applyBorder="1" applyAlignment="1"/>
    <xf numFmtId="0" fontId="1" fillId="0" borderId="5" xfId="0" applyFont="1" applyBorder="1"/>
    <xf numFmtId="0" fontId="1" fillId="0" borderId="4" xfId="0" applyFont="1" applyFill="1" applyBorder="1"/>
    <xf numFmtId="0" fontId="4" fillId="0" borderId="27" xfId="0" applyFont="1" applyBorder="1" applyAlignment="1"/>
    <xf numFmtId="0" fontId="2" fillId="0" borderId="8" xfId="0" applyFont="1" applyBorder="1" applyAlignment="1"/>
    <xf numFmtId="0" fontId="1" fillId="0" borderId="8" xfId="0" applyFont="1" applyBorder="1"/>
    <xf numFmtId="0" fontId="1" fillId="0" borderId="9" xfId="0" applyFont="1" applyFill="1" applyBorder="1"/>
    <xf numFmtId="0" fontId="4" fillId="0" borderId="41" xfId="0" applyFont="1" applyBorder="1" applyAlignment="1">
      <alignment horizontal="left"/>
    </xf>
    <xf numFmtId="0" fontId="4" fillId="0" borderId="42" xfId="0" applyFont="1" applyBorder="1" applyAlignment="1">
      <alignment horizontal="left"/>
    </xf>
    <xf numFmtId="0" fontId="4" fillId="0" borderId="1" xfId="0" applyFont="1" applyBorder="1" applyAlignment="1"/>
    <xf numFmtId="0" fontId="2" fillId="0" borderId="34" xfId="0" applyFont="1" applyBorder="1" applyAlignment="1"/>
    <xf numFmtId="0" fontId="1" fillId="0" borderId="34" xfId="0" applyFont="1" applyBorder="1"/>
    <xf numFmtId="0" fontId="1" fillId="0" borderId="33" xfId="0" applyFont="1" applyFill="1" applyBorder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4" fillId="0" borderId="26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8" fillId="0" borderId="0" xfId="0" applyFont="1" applyBorder="1" applyAlignment="1">
      <alignment horizontal="left" vertical="center" textRotation="90"/>
    </xf>
    <xf numFmtId="0" fontId="4" fillId="0" borderId="2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5" borderId="16" xfId="0" applyFont="1" applyFill="1" applyBorder="1" applyAlignment="1">
      <alignment horizontal="center"/>
    </xf>
    <xf numFmtId="0" fontId="4" fillId="5" borderId="20" xfId="0" applyFont="1" applyFill="1" applyBorder="1" applyAlignment="1">
      <alignment horizontal="center"/>
    </xf>
    <xf numFmtId="0" fontId="4" fillId="0" borderId="36" xfId="0" applyFont="1" applyBorder="1" applyAlignment="1">
      <alignment horizontal="center"/>
    </xf>
    <xf numFmtId="2" fontId="4" fillId="0" borderId="28" xfId="0" applyNumberFormat="1" applyFont="1" applyFill="1" applyBorder="1" applyAlignment="1">
      <alignment horizontal="center"/>
    </xf>
    <xf numFmtId="0" fontId="4" fillId="0" borderId="17" xfId="0" applyFont="1" applyBorder="1" applyAlignment="1">
      <alignment horizontal="center"/>
    </xf>
    <xf numFmtId="2" fontId="4" fillId="0" borderId="24" xfId="0" applyNumberFormat="1" applyFont="1" applyFill="1" applyBorder="1" applyAlignment="1">
      <alignment horizontal="center"/>
    </xf>
    <xf numFmtId="0" fontId="8" fillId="0" borderId="0" xfId="0" applyFont="1" applyBorder="1" applyAlignment="1">
      <alignment vertical="center" textRotation="90"/>
    </xf>
    <xf numFmtId="0" fontId="2" fillId="0" borderId="0" xfId="0" applyFont="1" applyBorder="1" applyAlignment="1"/>
    <xf numFmtId="0" fontId="7" fillId="3" borderId="12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7" fillId="5" borderId="47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5" borderId="51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14" fontId="4" fillId="0" borderId="12" xfId="0" applyNumberFormat="1" applyFont="1" applyBorder="1" applyAlignment="1">
      <alignment horizontal="center" vertical="center"/>
    </xf>
    <xf numFmtId="20" fontId="4" fillId="0" borderId="12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2" fontId="4" fillId="0" borderId="35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28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20" fontId="4" fillId="0" borderId="7" xfId="0" applyNumberFormat="1" applyFont="1" applyFill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/>
    </xf>
    <xf numFmtId="165" fontId="4" fillId="0" borderId="7" xfId="0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2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4" fontId="4" fillId="0" borderId="15" xfId="0" applyNumberFormat="1" applyFont="1" applyBorder="1" applyAlignment="1">
      <alignment horizontal="center" vertical="center"/>
    </xf>
    <xf numFmtId="20" fontId="4" fillId="0" borderId="15" xfId="0" applyNumberFormat="1" applyFont="1" applyFill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/>
    </xf>
    <xf numFmtId="165" fontId="4" fillId="0" borderId="15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/>
    </xf>
    <xf numFmtId="2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14" fontId="6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20" fontId="4" fillId="0" borderId="7" xfId="0" applyNumberFormat="1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0" fontId="4" fillId="0" borderId="7" xfId="0" applyNumberFormat="1" applyFont="1" applyBorder="1" applyAlignment="1"/>
    <xf numFmtId="0" fontId="4" fillId="0" borderId="7" xfId="0" applyFont="1" applyBorder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3" fillId="0" borderId="7" xfId="0" applyFont="1" applyBorder="1" applyAlignment="1">
      <alignment horizontal="center" vertical="center"/>
    </xf>
    <xf numFmtId="20" fontId="13" fillId="0" borderId="7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14" fontId="4" fillId="0" borderId="19" xfId="0" applyNumberFormat="1" applyFont="1" applyBorder="1" applyAlignment="1">
      <alignment vertical="center"/>
    </xf>
    <xf numFmtId="14" fontId="4" fillId="0" borderId="16" xfId="0" applyNumberFormat="1" applyFont="1" applyBorder="1" applyAlignment="1">
      <alignment vertical="center"/>
    </xf>
    <xf numFmtId="14" fontId="4" fillId="0" borderId="35" xfId="0" applyNumberFormat="1" applyFont="1" applyBorder="1" applyAlignment="1">
      <alignment vertical="center"/>
    </xf>
    <xf numFmtId="14" fontId="4" fillId="0" borderId="36" xfId="0" applyNumberFormat="1" applyFont="1" applyBorder="1" applyAlignment="1">
      <alignment vertical="center"/>
    </xf>
    <xf numFmtId="14" fontId="4" fillId="0" borderId="18" xfId="0" applyNumberFormat="1" applyFont="1" applyBorder="1" applyAlignment="1">
      <alignment vertical="center"/>
    </xf>
    <xf numFmtId="14" fontId="4" fillId="0" borderId="17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2" fontId="13" fillId="0" borderId="7" xfId="0" applyNumberFormat="1" applyFont="1" applyBorder="1" applyAlignment="1">
      <alignment horizontal="center" vertical="center"/>
    </xf>
    <xf numFmtId="20" fontId="13" fillId="0" borderId="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166" fontId="10" fillId="0" borderId="0" xfId="0" applyNumberFormat="1" applyFont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45" fontId="6" fillId="0" borderId="7" xfId="0" applyNumberFormat="1" applyFont="1" applyBorder="1" applyAlignment="1">
      <alignment horizontal="center"/>
    </xf>
    <xf numFmtId="165" fontId="4" fillId="0" borderId="35" xfId="0" applyNumberFormat="1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/>
    </xf>
    <xf numFmtId="0" fontId="4" fillId="9" borderId="7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49" fontId="5" fillId="0" borderId="2" xfId="0" applyNumberFormat="1" applyFont="1" applyFill="1" applyBorder="1" applyAlignment="1" applyProtection="1">
      <alignment horizontal="left"/>
    </xf>
    <xf numFmtId="0" fontId="4" fillId="10" borderId="7" xfId="0" applyFont="1" applyFill="1" applyBorder="1" applyAlignment="1">
      <alignment horizontal="center"/>
    </xf>
    <xf numFmtId="20" fontId="4" fillId="0" borderId="7" xfId="0" applyNumberFormat="1" applyFont="1" applyFill="1" applyBorder="1" applyAlignment="1">
      <alignment horizontal="center"/>
    </xf>
    <xf numFmtId="0" fontId="4" fillId="11" borderId="7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 vertical="center" textRotation="90" wrapText="1"/>
    </xf>
    <xf numFmtId="0" fontId="7" fillId="3" borderId="25" xfId="0" applyFont="1" applyFill="1" applyBorder="1" applyAlignment="1">
      <alignment horizontal="center" vertical="center" textRotation="90" wrapText="1"/>
    </xf>
    <xf numFmtId="0" fontId="7" fillId="3" borderId="23" xfId="0" applyFont="1" applyFill="1" applyBorder="1" applyAlignment="1">
      <alignment horizontal="center" vertical="center" textRotation="90" wrapText="1"/>
    </xf>
    <xf numFmtId="0" fontId="14" fillId="0" borderId="35" xfId="0" applyFont="1" applyBorder="1" applyAlignment="1">
      <alignment horizontal="left" vertical="center"/>
    </xf>
    <xf numFmtId="0" fontId="14" fillId="0" borderId="3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/>
    </xf>
    <xf numFmtId="20" fontId="4" fillId="0" borderId="15" xfId="0" applyNumberFormat="1" applyFont="1" applyFill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/>
    </xf>
    <xf numFmtId="0" fontId="7" fillId="3" borderId="30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20" fontId="4" fillId="0" borderId="18" xfId="0" applyNumberFormat="1" applyFont="1" applyFill="1" applyBorder="1" applyAlignment="1">
      <alignment horizontal="center"/>
    </xf>
    <xf numFmtId="20" fontId="4" fillId="0" borderId="17" xfId="0" applyNumberFormat="1" applyFont="1" applyFill="1" applyBorder="1" applyAlignment="1">
      <alignment horizontal="center"/>
    </xf>
    <xf numFmtId="20" fontId="4" fillId="0" borderId="12" xfId="0" applyNumberFormat="1" applyFont="1" applyFill="1" applyBorder="1" applyAlignment="1">
      <alignment horizontal="center" vertical="center"/>
    </xf>
    <xf numFmtId="164" fontId="4" fillId="0" borderId="5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20" fontId="4" fillId="0" borderId="19" xfId="0" applyNumberFormat="1" applyFont="1" applyFill="1" applyBorder="1" applyAlignment="1">
      <alignment horizontal="center"/>
    </xf>
    <xf numFmtId="20" fontId="4" fillId="0" borderId="16" xfId="0" applyNumberFormat="1" applyFont="1" applyFill="1" applyBorder="1" applyAlignment="1">
      <alignment horizontal="center"/>
    </xf>
    <xf numFmtId="20" fontId="4" fillId="0" borderId="7" xfId="0" applyNumberFormat="1" applyFont="1" applyFill="1" applyBorder="1" applyAlignment="1">
      <alignment horizontal="center" vertical="center"/>
    </xf>
    <xf numFmtId="20" fontId="4" fillId="0" borderId="35" xfId="0" applyNumberFormat="1" applyFont="1" applyFill="1" applyBorder="1" applyAlignment="1">
      <alignment horizontal="center"/>
    </xf>
    <xf numFmtId="20" fontId="4" fillId="0" borderId="36" xfId="0" applyNumberFormat="1" applyFont="1" applyFill="1" applyBorder="1" applyAlignment="1">
      <alignment horizontal="center"/>
    </xf>
    <xf numFmtId="0" fontId="7" fillId="3" borderId="51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5" borderId="51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14" fontId="4" fillId="0" borderId="15" xfId="0" applyNumberFormat="1" applyFont="1" applyBorder="1" applyAlignment="1">
      <alignment horizontal="center" vertical="center"/>
    </xf>
    <xf numFmtId="14" fontId="4" fillId="0" borderId="7" xfId="0" applyNumberFormat="1" applyFont="1" applyBorder="1" applyAlignment="1">
      <alignment horizontal="center" vertical="center"/>
    </xf>
    <xf numFmtId="0" fontId="11" fillId="6" borderId="43" xfId="0" applyFont="1" applyFill="1" applyBorder="1" applyAlignment="1">
      <alignment horizontal="center" vertical="center" wrapText="1"/>
    </xf>
    <xf numFmtId="0" fontId="11" fillId="6" borderId="44" xfId="0" applyFont="1" applyFill="1" applyBorder="1" applyAlignment="1">
      <alignment horizontal="center" vertical="center" wrapText="1"/>
    </xf>
    <xf numFmtId="0" fontId="11" fillId="6" borderId="45" xfId="0" applyFont="1" applyFill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3" borderId="26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164" fontId="6" fillId="0" borderId="35" xfId="0" applyNumberFormat="1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textRotation="90" wrapText="1"/>
    </xf>
    <xf numFmtId="0" fontId="7" fillId="3" borderId="3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2" fontId="4" fillId="0" borderId="16" xfId="0" applyNumberFormat="1" applyFont="1" applyBorder="1" applyAlignment="1">
      <alignment horizontal="center"/>
    </xf>
    <xf numFmtId="2" fontId="4" fillId="0" borderId="35" xfId="0" applyNumberFormat="1" applyFont="1" applyBorder="1" applyAlignment="1">
      <alignment horizontal="center"/>
    </xf>
    <xf numFmtId="2" fontId="4" fillId="0" borderId="36" xfId="0" applyNumberFormat="1" applyFont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3" borderId="54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/>
    </xf>
    <xf numFmtId="2" fontId="4" fillId="0" borderId="35" xfId="0" applyNumberFormat="1" applyFont="1" applyFill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164" fontId="6" fillId="0" borderId="35" xfId="0" applyNumberFormat="1" applyFont="1" applyFill="1" applyBorder="1" applyAlignment="1">
      <alignment horizontal="center" vertical="center"/>
    </xf>
    <xf numFmtId="164" fontId="6" fillId="0" borderId="36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14" fontId="13" fillId="0" borderId="35" xfId="0" applyNumberFormat="1" applyFont="1" applyBorder="1" applyAlignment="1">
      <alignment horizontal="center" vertical="center"/>
    </xf>
    <xf numFmtId="14" fontId="13" fillId="0" borderId="36" xfId="0" applyNumberFormat="1" applyFont="1" applyBorder="1" applyAlignment="1">
      <alignment horizontal="center" vertical="center"/>
    </xf>
    <xf numFmtId="164" fontId="5" fillId="0" borderId="35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36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0" fontId="4" fillId="0" borderId="1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4" fillId="0" borderId="35" xfId="0" applyNumberFormat="1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/>
    </xf>
    <xf numFmtId="2" fontId="4" fillId="0" borderId="17" xfId="0" applyNumberFormat="1" applyFont="1" applyBorder="1" applyAlignment="1">
      <alignment horizontal="center"/>
    </xf>
    <xf numFmtId="165" fontId="4" fillId="0" borderId="15" xfId="0" applyNumberFormat="1" applyFont="1" applyBorder="1" applyAlignment="1">
      <alignment horizontal="center"/>
    </xf>
    <xf numFmtId="0" fontId="13" fillId="0" borderId="35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36" xfId="0" applyFont="1" applyBorder="1" applyAlignment="1">
      <alignment horizontal="left" vertical="center"/>
    </xf>
    <xf numFmtId="0" fontId="12" fillId="0" borderId="35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2" fillId="8" borderId="43" xfId="0" applyFont="1" applyFill="1" applyBorder="1" applyAlignment="1">
      <alignment horizontal="center" vertical="center"/>
    </xf>
    <xf numFmtId="0" fontId="2" fillId="8" borderId="44" xfId="0" applyFont="1" applyFill="1" applyBorder="1" applyAlignment="1">
      <alignment horizontal="center" vertical="center"/>
    </xf>
    <xf numFmtId="0" fontId="2" fillId="8" borderId="4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3" borderId="46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7" borderId="35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7" fillId="7" borderId="36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36" xfId="0" applyFont="1" applyFill="1" applyBorder="1" applyAlignment="1">
      <alignment horizontal="left" vertical="center"/>
    </xf>
    <xf numFmtId="164" fontId="1" fillId="0" borderId="46" xfId="0" applyNumberFormat="1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32" xfId="0" applyNumberFormat="1" applyFont="1" applyBorder="1" applyAlignment="1">
      <alignment horizontal="center" vertical="center"/>
    </xf>
  </cellXfs>
  <cellStyles count="1">
    <cellStyle name="Normal" xfId="0" builtinId="0"/>
  </cellStyles>
  <dxfs count="9"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  <color auto="1"/>
      </font>
      <fill>
        <patternFill>
          <bgColor theme="9" tint="0.39994506668294322"/>
        </patternFill>
      </fill>
    </dxf>
    <dxf>
      <font>
        <b/>
        <i val="0"/>
        <color rgb="FFFF0000"/>
      </font>
    </dxf>
    <dxf>
      <font>
        <b/>
        <i val="0"/>
        <color rgb="FF0070C0"/>
      </font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  <color auto="1"/>
      </font>
      <fill>
        <patternFill>
          <bgColor theme="9" tint="0.39994506668294322"/>
        </patternFill>
      </fill>
    </dxf>
    <dxf>
      <font>
        <b/>
        <i val="0"/>
        <color rgb="FFFF0000"/>
      </font>
    </dxf>
    <dxf>
      <font>
        <b/>
        <i val="0"/>
        <color rgb="FF0070C0"/>
      </font>
    </dxf>
  </dxfs>
  <tableStyles count="0" defaultTableStyle="TableStyleMedium2" defaultPivotStyle="PivotStyleLight16"/>
  <colors>
    <mruColors>
      <color rgb="FF3333CC"/>
      <color rgb="FFFF9933"/>
      <color rgb="FFD0C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 u="sng">
                <a:latin typeface="Arial" panose="020B0604020202020204" pitchFamily="34" charset="0"/>
                <a:cs typeface="Arial" panose="020B0604020202020204" pitchFamily="34" charset="0"/>
              </a:rPr>
              <a:t>Desviación de la Calibración de SO</a:t>
            </a:r>
            <a:r>
              <a:rPr lang="en-US" sz="1000" u="sng" baseline="-250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</a:p>
          <a:p>
            <a:pPr>
              <a:defRPr/>
            </a:pPr>
            <a:r>
              <a:rPr lang="en-US" sz="1000" u="sng">
                <a:latin typeface="Arial" panose="020B0604020202020204" pitchFamily="34" charset="0"/>
                <a:cs typeface="Arial" panose="020B0604020202020204" pitchFamily="34" charset="0"/>
              </a:rPr>
              <a:t>CEMS</a:t>
            </a:r>
            <a:r>
              <a:rPr lang="en-US" sz="1000" u="sng" baseline="0">
                <a:latin typeface="Arial" panose="020B0604020202020204" pitchFamily="34" charset="0"/>
                <a:cs typeface="Arial" panose="020B0604020202020204" pitchFamily="34" charset="0"/>
              </a:rPr>
              <a:t> Planta de Ácido DMH</a:t>
            </a:r>
            <a:endParaRPr lang="en-US" sz="1000" u="sng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292030250145435"/>
          <c:y val="3.64251670601410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068273533871093"/>
          <c:y val="0.19990900076724843"/>
          <c:w val="0.79612281449112055"/>
          <c:h val="0.54412060839487042"/>
        </c:manualLayout>
      </c:layout>
      <c:lineChart>
        <c:grouping val="standard"/>
        <c:varyColors val="0"/>
        <c:ser>
          <c:idx val="0"/>
          <c:order val="0"/>
          <c:tx>
            <c:v>Nivel Cero</c:v>
          </c:tx>
          <c:spPr>
            <a:ln w="22225">
              <a:solidFill>
                <a:srgbClr val="002060"/>
              </a:solidFill>
            </a:ln>
          </c:spPr>
          <c:marker>
            <c:symbol val="diamond"/>
            <c:size val="7"/>
            <c:spPr>
              <a:solidFill>
                <a:srgbClr val="002060"/>
              </a:solidFill>
              <a:ln>
                <a:solidFill>
                  <a:srgbClr val="002060"/>
                </a:solidFill>
              </a:ln>
            </c:spPr>
          </c:marker>
          <c:val>
            <c:numRef>
              <c:f>'DC SO2'!$O$29:$O$35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1.1857142857142858E-2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C3-48C4-A37D-B366BEA12AA4}"/>
            </c:ext>
          </c:extLst>
        </c:ser>
        <c:ser>
          <c:idx val="1"/>
          <c:order val="1"/>
          <c:tx>
            <c:v>Nivel Alto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7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val>
            <c:numRef>
              <c:f>'DC SO2'!$O$39:$O$45</c:f>
              <c:numCache>
                <c:formatCode>0.00</c:formatCode>
                <c:ptCount val="7"/>
                <c:pt idx="0">
                  <c:v>6.7428571428568576E-2</c:v>
                </c:pt>
                <c:pt idx="1">
                  <c:v>9.8999999999997659E-2</c:v>
                </c:pt>
                <c:pt idx="2">
                  <c:v>4.7428571428570522E-2</c:v>
                </c:pt>
                <c:pt idx="3">
                  <c:v>0.13800000000000118</c:v>
                </c:pt>
                <c:pt idx="4">
                  <c:v>7.7428571428575718E-2</c:v>
                </c:pt>
                <c:pt idx="5">
                  <c:v>0.68242857142857771</c:v>
                </c:pt>
                <c:pt idx="6">
                  <c:v>0.3264285714285669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C3-48C4-A37D-B366BEA12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094848"/>
        <c:axId val="79749120"/>
      </c:lineChart>
      <c:catAx>
        <c:axId val="52094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>
                    <a:latin typeface="Arial" panose="020B0604020202020204" pitchFamily="34" charset="0"/>
                    <a:cs typeface="Arial" panose="020B0604020202020204" pitchFamily="34" charset="0"/>
                  </a:rPr>
                  <a:t>Día Ensayo</a:t>
                </a:r>
              </a:p>
            </c:rich>
          </c:tx>
          <c:layout>
            <c:manualLayout>
              <c:xMode val="edge"/>
              <c:yMode val="edge"/>
              <c:x val="0.47633571981512784"/>
              <c:y val="0.82921585170948564"/>
            </c:manualLayout>
          </c:layout>
          <c:overlay val="0"/>
        </c:title>
        <c:majorTickMark val="none"/>
        <c:minorTickMark val="none"/>
        <c:tickLblPos val="nextTo"/>
        <c:crossAx val="79749120"/>
        <c:crosses val="autoZero"/>
        <c:auto val="1"/>
        <c:lblAlgn val="ctr"/>
        <c:lblOffset val="100"/>
        <c:noMultiLvlLbl val="0"/>
      </c:catAx>
      <c:valAx>
        <c:axId val="79749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s-CL" sz="1000">
                    <a:latin typeface="Arial" panose="020B0604020202020204" pitchFamily="34" charset="0"/>
                    <a:cs typeface="Arial" panose="020B0604020202020204" pitchFamily="34" charset="0"/>
                  </a:rPr>
                  <a:t>Desviación (%) </a:t>
                </a:r>
              </a:p>
            </c:rich>
          </c:tx>
          <c:layout>
            <c:manualLayout>
              <c:xMode val="edge"/>
              <c:yMode val="edge"/>
              <c:x val="3.2577079697498547E-2"/>
              <c:y val="0.33517604655490157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520948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3016796984146612"/>
          <c:y val="0.90087838475087367"/>
          <c:w val="0.4092153925785455"/>
          <c:h val="8.1601713946333379E-2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 u="sng">
                <a:latin typeface="Arial" panose="020B0604020202020204" pitchFamily="34" charset="0"/>
                <a:cs typeface="Arial" panose="020B0604020202020204" pitchFamily="34" charset="0"/>
              </a:rPr>
              <a:t>Tiempo de Respuesta</a:t>
            </a:r>
            <a:r>
              <a:rPr lang="en-US" sz="1000" u="sng" baseline="0">
                <a:latin typeface="Arial" panose="020B0604020202020204" pitchFamily="34" charset="0"/>
                <a:cs typeface="Arial" panose="020B0604020202020204" pitchFamily="34" charset="0"/>
              </a:rPr>
              <a:t> para SO</a:t>
            </a:r>
            <a:r>
              <a:rPr lang="en-US" sz="1000" u="sng" baseline="-250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sz="1000" u="sng">
                <a:latin typeface="Arial" panose="020B0604020202020204" pitchFamily="34" charset="0"/>
                <a:cs typeface="Arial" panose="020B0604020202020204" pitchFamily="34" charset="0"/>
              </a:rPr>
              <a:t> - Nivel Cero</a:t>
            </a:r>
          </a:p>
          <a:p>
            <a:pPr>
              <a:defRPr/>
            </a:pPr>
            <a:r>
              <a:rPr lang="en-US" sz="1000" u="sng">
                <a:latin typeface="Arial" panose="020B0604020202020204" pitchFamily="34" charset="0"/>
                <a:cs typeface="Arial" panose="020B0604020202020204" pitchFamily="34" charset="0"/>
              </a:rPr>
              <a:t>CEMS Planta</a:t>
            </a:r>
            <a:r>
              <a:rPr lang="en-US" sz="1000" u="sng" baseline="0">
                <a:latin typeface="Arial" panose="020B0604020202020204" pitchFamily="34" charset="0"/>
                <a:cs typeface="Arial" panose="020B0604020202020204" pitchFamily="34" charset="0"/>
              </a:rPr>
              <a:t> de Ácido DMH</a:t>
            </a:r>
            <a:endParaRPr lang="en-US" sz="1000" u="sng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6278666197653128"/>
          <c:y val="3.237237366581178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068273533871093"/>
          <c:y val="0.19990900076724843"/>
          <c:w val="0.79612281449112055"/>
          <c:h val="0.54412060839487042"/>
        </c:manualLayout>
      </c:layout>
      <c:lineChart>
        <c:grouping val="standard"/>
        <c:varyColors val="0"/>
        <c:ser>
          <c:idx val="0"/>
          <c:order val="0"/>
          <c:tx>
            <c:v>Nivel Cero</c:v>
          </c:tx>
          <c:spPr>
            <a:ln w="22225">
              <a:solidFill>
                <a:schemeClr val="accent5"/>
              </a:solidFill>
            </a:ln>
          </c:spPr>
          <c:marker>
            <c:symbol val="diamond"/>
            <c:size val="5"/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dPt>
            <c:idx val="1"/>
            <c:marker>
              <c:symbol val="diamond"/>
              <c:size val="7"/>
              <c:spPr>
                <a:solidFill>
                  <a:srgbClr val="00B050"/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D24C-4609-8AA1-520AA64E0AEE}"/>
              </c:ext>
            </c:extLst>
          </c:dPt>
          <c:dPt>
            <c:idx val="2"/>
            <c:marker>
              <c:spPr>
                <a:solidFill>
                  <a:srgbClr val="0070C0"/>
                </a:solidFill>
                <a:ln>
                  <a:solidFill>
                    <a:srgbClr val="0070C0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D24C-4609-8AA1-520AA64E0AEE}"/>
              </c:ext>
            </c:extLst>
          </c:dPt>
          <c:dPt>
            <c:idx val="3"/>
            <c:marker>
              <c:symbol val="diamond"/>
              <c:size val="7"/>
              <c:spPr>
                <a:solidFill>
                  <a:schemeClr val="tx1">
                    <a:lumMod val="50000"/>
                    <a:lumOff val="50000"/>
                  </a:schemeClr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D24C-4609-8AA1-520AA64E0AEE}"/>
              </c:ext>
            </c:extLst>
          </c:dPt>
          <c:dPt>
            <c:idx val="5"/>
            <c:marker>
              <c:symbol val="diamond"/>
              <c:size val="7"/>
              <c:spPr>
                <a:solidFill>
                  <a:schemeClr val="accent4"/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D24C-4609-8AA1-520AA64E0AEE}"/>
              </c:ext>
            </c:extLst>
          </c:dPt>
          <c:dPt>
            <c:idx val="6"/>
            <c:bubble3D val="0"/>
            <c:extLst>
              <c:ext xmlns:c16="http://schemas.microsoft.com/office/drawing/2014/chart" uri="{C3380CC4-5D6E-409C-BE32-E72D297353CC}">
                <c16:uniqueId val="{00000004-D24C-4609-8AA1-520AA64E0AEE}"/>
              </c:ext>
            </c:extLst>
          </c:dPt>
          <c:cat>
            <c:numRef>
              <c:f>'DC SO2'!$C$96:$C$102</c:f>
              <c:numCache>
                <c:formatCode>h:mm</c:formatCode>
                <c:ptCount val="7"/>
                <c:pt idx="0">
                  <c:v>0.67291666666666661</c:v>
                </c:pt>
                <c:pt idx="1">
                  <c:v>0.67361111111111116</c:v>
                </c:pt>
                <c:pt idx="2">
                  <c:v>0.6743055555555556</c:v>
                </c:pt>
                <c:pt idx="3">
                  <c:v>0.67499999999999993</c:v>
                </c:pt>
                <c:pt idx="4">
                  <c:v>0.67569444444444504</c:v>
                </c:pt>
                <c:pt idx="5">
                  <c:v>0.67638888888888893</c:v>
                </c:pt>
                <c:pt idx="6">
                  <c:v>0.67708333333333337</c:v>
                </c:pt>
              </c:numCache>
            </c:numRef>
          </c:cat>
          <c:val>
            <c:numRef>
              <c:f>'DC SO2'!$D$96:$D$102</c:f>
              <c:numCache>
                <c:formatCode>General</c:formatCode>
                <c:ptCount val="7"/>
                <c:pt idx="0">
                  <c:v>314.608</c:v>
                </c:pt>
                <c:pt idx="1">
                  <c:v>312.65100000000001</c:v>
                </c:pt>
                <c:pt idx="2">
                  <c:v>50.707999999999998</c:v>
                </c:pt>
                <c:pt idx="3">
                  <c:v>1.2809999999999999</c:v>
                </c:pt>
                <c:pt idx="4">
                  <c:v>0.498</c:v>
                </c:pt>
                <c:pt idx="5">
                  <c:v>8.3000000000000004E-2</c:v>
                </c:pt>
                <c:pt idx="6">
                  <c:v>57.280999999999999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24C-4609-8AA1-520AA64E0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249088"/>
        <c:axId val="92262784"/>
      </c:lineChart>
      <c:catAx>
        <c:axId val="90249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 sz="900">
                    <a:latin typeface="Arial" panose="020B0604020202020204" pitchFamily="34" charset="0"/>
                    <a:cs typeface="Arial" panose="020B0604020202020204" pitchFamily="34" charset="0"/>
                  </a:rPr>
                  <a:t>Hora (hh:mm)</a:t>
                </a:r>
              </a:p>
            </c:rich>
          </c:tx>
          <c:layout>
            <c:manualLayout>
              <c:xMode val="edge"/>
              <c:yMode val="edge"/>
              <c:x val="0.44608557438173629"/>
              <c:y val="0.86158812778637361"/>
            </c:manualLayout>
          </c:layout>
          <c:overlay val="0"/>
        </c:title>
        <c:numFmt formatCode="h:mm" sourceLinked="1"/>
        <c:majorTickMark val="none"/>
        <c:minorTickMark val="none"/>
        <c:tickLblPos val="nextTo"/>
        <c:crossAx val="92262784"/>
        <c:crosses val="autoZero"/>
        <c:auto val="1"/>
        <c:lblAlgn val="ctr"/>
        <c:lblOffset val="100"/>
        <c:noMultiLvlLbl val="0"/>
      </c:catAx>
      <c:valAx>
        <c:axId val="92262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s-CL" sz="1000">
                    <a:latin typeface="Arial" panose="020B0604020202020204" pitchFamily="34" charset="0"/>
                    <a:cs typeface="Arial" panose="020B0604020202020204" pitchFamily="34" charset="0"/>
                  </a:rPr>
                  <a:t>Desviación (%) </a:t>
                </a:r>
              </a:p>
            </c:rich>
          </c:tx>
          <c:layout>
            <c:manualLayout>
              <c:xMode val="edge"/>
              <c:yMode val="edge"/>
              <c:x val="3.2577079697498547E-2"/>
              <c:y val="0.33517604655490157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90249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 u="sng">
                <a:latin typeface="Arial" panose="020B0604020202020204" pitchFamily="34" charset="0"/>
                <a:cs typeface="Arial" panose="020B0604020202020204" pitchFamily="34" charset="0"/>
              </a:rPr>
              <a:t>Tiempo de Respuesta</a:t>
            </a:r>
            <a:r>
              <a:rPr lang="en-US" sz="1000" u="sng" baseline="0">
                <a:latin typeface="Arial" panose="020B0604020202020204" pitchFamily="34" charset="0"/>
                <a:cs typeface="Arial" panose="020B0604020202020204" pitchFamily="34" charset="0"/>
              </a:rPr>
              <a:t> para SO</a:t>
            </a:r>
            <a:r>
              <a:rPr lang="en-US" sz="1000" u="sng" baseline="-25000"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sz="1000" u="sng">
                <a:latin typeface="Arial" panose="020B0604020202020204" pitchFamily="34" charset="0"/>
                <a:cs typeface="Arial" panose="020B0604020202020204" pitchFamily="34" charset="0"/>
              </a:rPr>
              <a:t> - Nivel Alto</a:t>
            </a:r>
          </a:p>
          <a:p>
            <a:pPr>
              <a:defRPr/>
            </a:pPr>
            <a:r>
              <a:rPr lang="en-US" sz="1000" u="sng">
                <a:latin typeface="Arial" panose="020B0604020202020204" pitchFamily="34" charset="0"/>
                <a:cs typeface="Arial" panose="020B0604020202020204" pitchFamily="34" charset="0"/>
              </a:rPr>
              <a:t>CEMS Planta de Ácido DMH</a:t>
            </a:r>
          </a:p>
        </c:rich>
      </c:tx>
      <c:layout>
        <c:manualLayout>
          <c:xMode val="edge"/>
          <c:yMode val="edge"/>
          <c:x val="0.31100468111589141"/>
          <c:y val="4.85096299711990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5068273533871093"/>
          <c:y val="0.19990900076724843"/>
          <c:w val="0.79612281449112055"/>
          <c:h val="0.54412060839487042"/>
        </c:manualLayout>
      </c:layout>
      <c:lineChart>
        <c:grouping val="standard"/>
        <c:varyColors val="0"/>
        <c:ser>
          <c:idx val="0"/>
          <c:order val="0"/>
          <c:tx>
            <c:v>Nivel Alto</c:v>
          </c:tx>
          <c:spPr>
            <a:ln w="22225">
              <a:solidFill>
                <a:schemeClr val="accent5"/>
              </a:solidFill>
            </a:ln>
          </c:spPr>
          <c:marker>
            <c:symbol val="diamond"/>
            <c:size val="5"/>
            <c:spPr>
              <a:solidFill>
                <a:schemeClr val="accent5"/>
              </a:solidFill>
              <a:ln>
                <a:solidFill>
                  <a:schemeClr val="accent5"/>
                </a:solidFill>
              </a:ln>
            </c:spPr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FD7-4B08-9D07-56D44A7C601B}"/>
              </c:ext>
            </c:extLst>
          </c:dPt>
          <c:dPt>
            <c:idx val="1"/>
            <c:marker>
              <c:symbol val="diamond"/>
              <c:size val="7"/>
              <c:spPr>
                <a:solidFill>
                  <a:srgbClr val="00B050"/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9FD7-4B08-9D07-56D44A7C601B}"/>
              </c:ext>
            </c:extLst>
          </c:dPt>
          <c:dPt>
            <c:idx val="2"/>
            <c:marker>
              <c:symbol val="diamond"/>
              <c:size val="7"/>
              <c:spPr>
                <a:solidFill>
                  <a:schemeClr val="bg2">
                    <a:lumMod val="50000"/>
                  </a:schemeClr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9FD7-4B08-9D07-56D44A7C60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FD7-4B08-9D07-56D44A7C60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FD7-4B08-9D07-56D44A7C601B}"/>
              </c:ext>
            </c:extLst>
          </c:dPt>
          <c:dPt>
            <c:idx val="5"/>
            <c:marker>
              <c:symbol val="diamond"/>
              <c:size val="7"/>
              <c:spPr>
                <a:solidFill>
                  <a:schemeClr val="accent2"/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9FD7-4B08-9D07-56D44A7C601B}"/>
              </c:ext>
            </c:extLst>
          </c:dPt>
          <c:cat>
            <c:numRef>
              <c:f>'DC SO2'!$C$117:$C$122</c:f>
              <c:numCache>
                <c:formatCode>h:mm</c:formatCode>
                <c:ptCount val="6"/>
                <c:pt idx="0">
                  <c:v>43978.679861111108</c:v>
                </c:pt>
                <c:pt idx="1">
                  <c:v>43978.680555555555</c:v>
                </c:pt>
                <c:pt idx="2">
                  <c:v>43978.681250000001</c:v>
                </c:pt>
                <c:pt idx="3">
                  <c:v>43978.681944444441</c:v>
                </c:pt>
                <c:pt idx="4">
                  <c:v>43978.682638888888</c:v>
                </c:pt>
                <c:pt idx="5">
                  <c:v>43978.683333333334</c:v>
                </c:pt>
              </c:numCache>
            </c:numRef>
          </c:cat>
          <c:val>
            <c:numRef>
              <c:f>'DC SO2'!$D$117:$D$122</c:f>
              <c:numCache>
                <c:formatCode>General</c:formatCode>
                <c:ptCount val="6"/>
                <c:pt idx="0">
                  <c:v>295.30500000000001</c:v>
                </c:pt>
                <c:pt idx="1">
                  <c:v>253.922</c:v>
                </c:pt>
                <c:pt idx="2">
                  <c:v>639.56299999999999</c:v>
                </c:pt>
                <c:pt idx="3">
                  <c:v>666.495</c:v>
                </c:pt>
                <c:pt idx="4">
                  <c:v>671.72699999999998</c:v>
                </c:pt>
                <c:pt idx="5">
                  <c:v>672.28499999999997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D7-4B08-9D07-56D44A7C6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943936"/>
        <c:axId val="79946112"/>
      </c:lineChart>
      <c:catAx>
        <c:axId val="7994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 sz="900">
                    <a:latin typeface="Arial" panose="020B0604020202020204" pitchFamily="34" charset="0"/>
                    <a:cs typeface="Arial" panose="020B0604020202020204" pitchFamily="34" charset="0"/>
                  </a:rPr>
                  <a:t>Hora (hh:mm)</a:t>
                </a:r>
              </a:p>
            </c:rich>
          </c:tx>
          <c:layout>
            <c:manualLayout>
              <c:xMode val="edge"/>
              <c:yMode val="edge"/>
              <c:x val="0.45539331143816447"/>
              <c:y val="0.8575415932767626"/>
            </c:manualLayout>
          </c:layout>
          <c:overlay val="0"/>
        </c:title>
        <c:numFmt formatCode="h:mm" sourceLinked="1"/>
        <c:majorTickMark val="none"/>
        <c:minorTickMark val="none"/>
        <c:tickLblPos val="nextTo"/>
        <c:crossAx val="79946112"/>
        <c:crosses val="autoZero"/>
        <c:auto val="1"/>
        <c:lblAlgn val="ctr"/>
        <c:lblOffset val="100"/>
        <c:noMultiLvlLbl val="0"/>
      </c:catAx>
      <c:valAx>
        <c:axId val="799461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s-CL" sz="1000">
                    <a:latin typeface="Arial" panose="020B0604020202020204" pitchFamily="34" charset="0"/>
                    <a:cs typeface="Arial" panose="020B0604020202020204" pitchFamily="34" charset="0"/>
                  </a:rPr>
                  <a:t>Desviación (%) </a:t>
                </a:r>
              </a:p>
            </c:rich>
          </c:tx>
          <c:layout>
            <c:manualLayout>
              <c:xMode val="edge"/>
              <c:yMode val="edge"/>
              <c:x val="2.5704286964129484E-2"/>
              <c:y val="0.31104328752338056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79943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123824</xdr:colOff>
      <xdr:row>0</xdr:row>
      <xdr:rowOff>71768</xdr:rowOff>
    </xdr:from>
    <xdr:to>
      <xdr:col>4</xdr:col>
      <xdr:colOff>334962</xdr:colOff>
      <xdr:row>3</xdr:row>
      <xdr:rowOff>106577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71768"/>
          <a:ext cx="2124075" cy="615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76199</xdr:colOff>
      <xdr:row>46</xdr:row>
      <xdr:rowOff>157162</xdr:rowOff>
    </xdr:from>
    <xdr:to>
      <xdr:col>13</xdr:col>
      <xdr:colOff>619124</xdr:colOff>
      <xdr:row>63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200025</xdr:colOff>
      <xdr:row>90</xdr:row>
      <xdr:rowOff>152400</xdr:rowOff>
    </xdr:from>
    <xdr:to>
      <xdr:col>14</xdr:col>
      <xdr:colOff>152400</xdr:colOff>
      <xdr:row>108</xdr:row>
      <xdr:rowOff>52388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171450</xdr:colOff>
      <xdr:row>111</xdr:row>
      <xdr:rowOff>123825</xdr:rowOff>
    </xdr:from>
    <xdr:to>
      <xdr:col>14</xdr:col>
      <xdr:colOff>123825</xdr:colOff>
      <xdr:row>129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74"/>
  <sheetViews>
    <sheetView showGridLines="0" tabSelected="1" view="pageBreakPreview" topLeftCell="A27" zoomScale="110" zoomScaleNormal="110" zoomScaleSheetLayoutView="110" workbookViewId="0">
      <selection activeCell="P11" sqref="P11:Q11"/>
    </sheetView>
  </sheetViews>
  <sheetFormatPr baseColWidth="10" defaultRowHeight="14.25" x14ac:dyDescent="0.2"/>
  <cols>
    <col min="1" max="2" width="4.140625" style="1" customWidth="1"/>
    <col min="3" max="3" width="14.140625" style="1" customWidth="1"/>
    <col min="4" max="4" width="14.5703125" style="1" customWidth="1"/>
    <col min="5" max="5" width="6.42578125" style="1" customWidth="1"/>
    <col min="6" max="6" width="17.7109375" style="1" customWidth="1"/>
    <col min="7" max="7" width="3.28515625" style="1" customWidth="1"/>
    <col min="8" max="8" width="3.85546875" style="9" customWidth="1"/>
    <col min="9" max="9" width="16" style="1" customWidth="1"/>
    <col min="10" max="10" width="17.7109375" style="1" customWidth="1"/>
    <col min="11" max="12" width="8.140625" style="1" customWidth="1"/>
    <col min="13" max="13" width="16.5703125" style="1" customWidth="1"/>
    <col min="14" max="14" width="17.28515625" style="1" customWidth="1"/>
    <col min="15" max="15" width="3.85546875" style="9" customWidth="1"/>
    <col min="16" max="16" width="14.42578125" style="1" customWidth="1"/>
    <col min="17" max="17" width="16.140625" style="1" customWidth="1"/>
    <col min="18" max="18" width="6.7109375" style="1" customWidth="1"/>
    <col min="19" max="19" width="10.42578125" style="1" customWidth="1"/>
    <col min="20" max="20" width="4.7109375" style="1" customWidth="1"/>
    <col min="21" max="21" width="8.28515625" style="1" customWidth="1"/>
    <col min="22" max="22" width="20.5703125" style="1" customWidth="1"/>
    <col min="23" max="23" width="13.5703125" style="1" customWidth="1"/>
    <col min="24" max="24" width="15.42578125" style="1" customWidth="1"/>
    <col min="25" max="25" width="13.85546875" style="1" customWidth="1"/>
    <col min="26" max="26" width="15.28515625" style="1" customWidth="1"/>
    <col min="27" max="27" width="16.85546875" style="1" customWidth="1"/>
    <col min="28" max="28" width="14.5703125" style="1" customWidth="1"/>
    <col min="29" max="29" width="13.28515625" style="1" customWidth="1"/>
    <col min="30" max="16384" width="11.42578125" style="1"/>
  </cols>
  <sheetData>
    <row r="1" spans="2:18" ht="15" customHeight="1" x14ac:dyDescent="0.2">
      <c r="B1" s="201"/>
      <c r="C1" s="202"/>
      <c r="D1" s="202"/>
      <c r="E1" s="202"/>
      <c r="F1" s="203"/>
      <c r="G1" s="210" t="s">
        <v>35</v>
      </c>
      <c r="H1" s="211"/>
      <c r="I1" s="211"/>
      <c r="J1" s="211"/>
      <c r="K1" s="211"/>
      <c r="L1" s="211"/>
      <c r="M1" s="211"/>
      <c r="N1" s="211"/>
      <c r="O1" s="212"/>
      <c r="P1" s="3" t="s">
        <v>16</v>
      </c>
      <c r="Q1" s="4" t="s">
        <v>117</v>
      </c>
    </row>
    <row r="2" spans="2:18" ht="15.75" customHeight="1" x14ac:dyDescent="0.2">
      <c r="B2" s="204"/>
      <c r="C2" s="205"/>
      <c r="D2" s="205"/>
      <c r="E2" s="205"/>
      <c r="F2" s="206"/>
      <c r="G2" s="213"/>
      <c r="H2" s="214"/>
      <c r="I2" s="214"/>
      <c r="J2" s="214"/>
      <c r="K2" s="214"/>
      <c r="L2" s="214"/>
      <c r="M2" s="214"/>
      <c r="N2" s="214"/>
      <c r="O2" s="215"/>
      <c r="P2" s="5" t="s">
        <v>22</v>
      </c>
      <c r="Q2" s="129" t="s">
        <v>17</v>
      </c>
    </row>
    <row r="3" spans="2:18" ht="15" customHeight="1" x14ac:dyDescent="0.2">
      <c r="B3" s="204"/>
      <c r="C3" s="205"/>
      <c r="D3" s="205"/>
      <c r="E3" s="205"/>
      <c r="F3" s="206"/>
      <c r="G3" s="213"/>
      <c r="H3" s="214"/>
      <c r="I3" s="214"/>
      <c r="J3" s="214"/>
      <c r="K3" s="214"/>
      <c r="L3" s="214"/>
      <c r="M3" s="214"/>
      <c r="N3" s="214"/>
      <c r="O3" s="215"/>
      <c r="P3" s="6" t="s">
        <v>0</v>
      </c>
      <c r="Q3" s="129" t="s">
        <v>116</v>
      </c>
    </row>
    <row r="4" spans="2:18" ht="15.75" customHeight="1" thickBot="1" x14ac:dyDescent="0.25">
      <c r="B4" s="207"/>
      <c r="C4" s="208"/>
      <c r="D4" s="208"/>
      <c r="E4" s="208"/>
      <c r="F4" s="209"/>
      <c r="G4" s="216"/>
      <c r="H4" s="217"/>
      <c r="I4" s="217"/>
      <c r="J4" s="217"/>
      <c r="K4" s="217"/>
      <c r="L4" s="217"/>
      <c r="M4" s="217"/>
      <c r="N4" s="217"/>
      <c r="O4" s="218"/>
      <c r="P4" s="7" t="s">
        <v>18</v>
      </c>
      <c r="Q4" s="8" t="s">
        <v>19</v>
      </c>
    </row>
    <row r="5" spans="2:18" ht="15" thickBot="1" x14ac:dyDescent="0.25"/>
    <row r="6" spans="2:18" ht="15" x14ac:dyDescent="0.25">
      <c r="C6" s="173" t="s">
        <v>20</v>
      </c>
      <c r="D6" s="10" t="s">
        <v>9</v>
      </c>
      <c r="E6" s="11"/>
      <c r="F6" s="12"/>
      <c r="G6" s="12"/>
      <c r="H6" s="13"/>
      <c r="I6" s="241" t="s">
        <v>118</v>
      </c>
      <c r="J6" s="242"/>
      <c r="K6" s="243"/>
      <c r="M6" s="260" t="s">
        <v>1</v>
      </c>
      <c r="N6" s="263" t="s">
        <v>37</v>
      </c>
      <c r="O6" s="264"/>
      <c r="P6" s="241" t="s">
        <v>40</v>
      </c>
      <c r="Q6" s="243"/>
    </row>
    <row r="7" spans="2:18" ht="15" customHeight="1" x14ac:dyDescent="0.25">
      <c r="C7" s="174"/>
      <c r="D7" s="14" t="s">
        <v>28</v>
      </c>
      <c r="E7" s="15"/>
      <c r="F7" s="16"/>
      <c r="G7" s="16"/>
      <c r="H7" s="17"/>
      <c r="I7" s="239" t="s">
        <v>119</v>
      </c>
      <c r="J7" s="244"/>
      <c r="K7" s="240"/>
      <c r="M7" s="261"/>
      <c r="N7" s="265" t="s">
        <v>26</v>
      </c>
      <c r="O7" s="266"/>
      <c r="P7" s="269" t="s">
        <v>123</v>
      </c>
      <c r="Q7" s="270"/>
    </row>
    <row r="8" spans="2:18" x14ac:dyDescent="0.2">
      <c r="C8" s="174"/>
      <c r="D8" s="14" t="s">
        <v>38</v>
      </c>
      <c r="I8" s="239" t="s">
        <v>71</v>
      </c>
      <c r="J8" s="244"/>
      <c r="K8" s="240"/>
      <c r="M8" s="261"/>
      <c r="N8" s="265" t="s">
        <v>25</v>
      </c>
      <c r="O8" s="266"/>
      <c r="P8" s="239" t="s">
        <v>124</v>
      </c>
      <c r="Q8" s="240"/>
    </row>
    <row r="9" spans="2:18" ht="15" x14ac:dyDescent="0.25">
      <c r="C9" s="174"/>
      <c r="D9" s="14" t="s">
        <v>27</v>
      </c>
      <c r="E9" s="15"/>
      <c r="F9" s="16"/>
      <c r="G9" s="16"/>
      <c r="H9" s="17"/>
      <c r="I9" s="239" t="s">
        <v>120</v>
      </c>
      <c r="J9" s="244"/>
      <c r="K9" s="240"/>
      <c r="M9" s="261"/>
      <c r="N9" s="18" t="s">
        <v>24</v>
      </c>
      <c r="O9" s="19"/>
      <c r="P9" s="239" t="s">
        <v>125</v>
      </c>
      <c r="Q9" s="240"/>
    </row>
    <row r="10" spans="2:18" ht="15.75" customHeight="1" x14ac:dyDescent="0.25">
      <c r="C10" s="174"/>
      <c r="D10" s="14" t="s">
        <v>29</v>
      </c>
      <c r="E10" s="15"/>
      <c r="F10" s="16"/>
      <c r="G10" s="16"/>
      <c r="H10" s="17"/>
      <c r="I10" s="239" t="s">
        <v>46</v>
      </c>
      <c r="J10" s="244"/>
      <c r="K10" s="240"/>
      <c r="M10" s="261"/>
      <c r="N10" s="18" t="s">
        <v>30</v>
      </c>
      <c r="O10" s="19"/>
      <c r="P10" s="254" t="s">
        <v>52</v>
      </c>
      <c r="Q10" s="255"/>
      <c r="R10" s="2"/>
    </row>
    <row r="11" spans="2:18" ht="15.95" customHeight="1" thickBot="1" x14ac:dyDescent="0.3">
      <c r="C11" s="175"/>
      <c r="D11" s="20" t="s">
        <v>10</v>
      </c>
      <c r="E11" s="21"/>
      <c r="F11" s="22"/>
      <c r="G11" s="22"/>
      <c r="H11" s="23"/>
      <c r="I11" s="193" t="s">
        <v>66</v>
      </c>
      <c r="J11" s="194"/>
      <c r="K11" s="195"/>
      <c r="M11" s="262"/>
      <c r="N11" s="267" t="s">
        <v>34</v>
      </c>
      <c r="O11" s="268"/>
      <c r="P11" s="271">
        <v>700</v>
      </c>
      <c r="Q11" s="272"/>
    </row>
    <row r="12" spans="2:18" ht="15.95" customHeight="1" x14ac:dyDescent="0.2">
      <c r="Q12" s="24"/>
    </row>
    <row r="13" spans="2:18" ht="15.95" customHeight="1" thickBot="1" x14ac:dyDescent="0.25">
      <c r="Q13" s="25"/>
    </row>
    <row r="14" spans="2:18" ht="15.95" customHeight="1" x14ac:dyDescent="0.2">
      <c r="C14" s="176" t="s">
        <v>7</v>
      </c>
      <c r="D14" s="226" t="s">
        <v>23</v>
      </c>
      <c r="E14" s="227"/>
      <c r="F14" s="187" t="s">
        <v>6</v>
      </c>
      <c r="G14" s="200"/>
      <c r="H14" s="187" t="str">
        <f>"Concentración"&amp;" "&amp;"("&amp;P10&amp;")"</f>
        <v>Concentración (ppm)</v>
      </c>
      <c r="I14" s="200"/>
      <c r="J14" s="187" t="s">
        <v>69</v>
      </c>
      <c r="K14" s="188"/>
      <c r="M14" s="260" t="s">
        <v>31</v>
      </c>
      <c r="N14" s="26" t="s">
        <v>32</v>
      </c>
      <c r="O14" s="27"/>
      <c r="P14" s="241" t="s">
        <v>114</v>
      </c>
      <c r="Q14" s="243"/>
    </row>
    <row r="15" spans="2:18" ht="14.25" customHeight="1" thickBot="1" x14ac:dyDescent="0.25">
      <c r="B15" s="28"/>
      <c r="C15" s="177"/>
      <c r="D15" s="228" t="s">
        <v>8</v>
      </c>
      <c r="E15" s="229"/>
      <c r="F15" s="196" t="s">
        <v>121</v>
      </c>
      <c r="G15" s="197"/>
      <c r="H15" s="256">
        <v>0</v>
      </c>
      <c r="I15" s="257"/>
      <c r="J15" s="189">
        <f>(H15/$P$11)*100</f>
        <v>0</v>
      </c>
      <c r="K15" s="190"/>
      <c r="M15" s="262"/>
      <c r="N15" s="29" t="s">
        <v>33</v>
      </c>
      <c r="O15" s="30"/>
      <c r="P15" s="193" t="s">
        <v>114</v>
      </c>
      <c r="Q15" s="195"/>
    </row>
    <row r="16" spans="2:18" ht="14.25" customHeight="1" thickBot="1" x14ac:dyDescent="0.25">
      <c r="C16" s="178"/>
      <c r="D16" s="230" t="s">
        <v>5</v>
      </c>
      <c r="E16" s="231"/>
      <c r="F16" s="198" t="s">
        <v>122</v>
      </c>
      <c r="G16" s="199"/>
      <c r="H16" s="258">
        <v>670</v>
      </c>
      <c r="I16" s="259"/>
      <c r="J16" s="191">
        <f>(H16/$P$11)*100</f>
        <v>95.714285714285722</v>
      </c>
      <c r="K16" s="192"/>
      <c r="Q16" s="24"/>
    </row>
    <row r="17" spans="2:28" ht="14.25" customHeight="1" x14ac:dyDescent="0.2">
      <c r="C17" s="31"/>
      <c r="D17" s="32"/>
      <c r="E17" s="32"/>
      <c r="F17" s="33"/>
      <c r="G17" s="33"/>
      <c r="H17" s="34"/>
      <c r="I17" s="34"/>
      <c r="J17" s="35"/>
      <c r="K17" s="35"/>
      <c r="Q17" s="24"/>
    </row>
    <row r="18" spans="2:28" ht="14.25" customHeight="1" thickBot="1" x14ac:dyDescent="0.25">
      <c r="C18" s="31"/>
      <c r="D18" s="32"/>
      <c r="E18" s="32"/>
      <c r="F18" s="33"/>
      <c r="G18" s="33"/>
      <c r="H18" s="34"/>
      <c r="I18" s="34"/>
      <c r="J18" s="35"/>
      <c r="K18" s="35"/>
      <c r="Q18" s="24"/>
    </row>
    <row r="19" spans="2:28" ht="14.25" customHeight="1" x14ac:dyDescent="0.2">
      <c r="C19" s="176" t="s">
        <v>48</v>
      </c>
      <c r="D19" s="181" t="s">
        <v>49</v>
      </c>
      <c r="E19" s="182"/>
      <c r="F19" s="182"/>
      <c r="G19" s="187" t="s">
        <v>53</v>
      </c>
      <c r="H19" s="182"/>
      <c r="I19" s="182"/>
      <c r="J19" s="187" t="s">
        <v>54</v>
      </c>
      <c r="K19" s="188"/>
      <c r="M19" s="245" t="s">
        <v>77</v>
      </c>
      <c r="N19" s="36" t="s">
        <v>23</v>
      </c>
      <c r="O19" s="248" t="s">
        <v>76</v>
      </c>
      <c r="P19" s="249"/>
      <c r="Q19" s="37" t="s">
        <v>75</v>
      </c>
    </row>
    <row r="20" spans="2:28" ht="14.25" customHeight="1" x14ac:dyDescent="0.2">
      <c r="C20" s="177"/>
      <c r="D20" s="183" t="s">
        <v>50</v>
      </c>
      <c r="E20" s="184"/>
      <c r="F20" s="184"/>
      <c r="G20" s="277">
        <f>VLOOKUP(P6,limite,2,0)</f>
        <v>2.5</v>
      </c>
      <c r="H20" s="278"/>
      <c r="I20" s="279"/>
      <c r="J20" s="179" t="s">
        <v>70</v>
      </c>
      <c r="K20" s="180"/>
      <c r="M20" s="246"/>
      <c r="N20" s="38" t="s">
        <v>73</v>
      </c>
      <c r="O20" s="250">
        <f>H15-(2.5*P11/100)</f>
        <v>-17.5</v>
      </c>
      <c r="P20" s="251"/>
      <c r="Q20" s="39">
        <f>H15+(2.5*P11/100)</f>
        <v>17.5</v>
      </c>
    </row>
    <row r="21" spans="2:28" ht="14.25" customHeight="1" thickBot="1" x14ac:dyDescent="0.25">
      <c r="C21" s="178"/>
      <c r="D21" s="185" t="s">
        <v>51</v>
      </c>
      <c r="E21" s="186"/>
      <c r="F21" s="186"/>
      <c r="G21" s="280">
        <f>VLOOKUP(P6,limite,3,0)</f>
        <v>5</v>
      </c>
      <c r="H21" s="281"/>
      <c r="I21" s="282"/>
      <c r="J21" s="283" t="str">
        <f>P10</f>
        <v>ppm</v>
      </c>
      <c r="K21" s="284"/>
      <c r="M21" s="247"/>
      <c r="N21" s="40" t="s">
        <v>74</v>
      </c>
      <c r="O21" s="252">
        <f>H16-(2.5*P11/100)</f>
        <v>652.5</v>
      </c>
      <c r="P21" s="253"/>
      <c r="Q21" s="41">
        <f>H16+(2.5*P11/100)</f>
        <v>687.5</v>
      </c>
    </row>
    <row r="22" spans="2:28" ht="14.25" customHeight="1" x14ac:dyDescent="0.2">
      <c r="C22" s="31"/>
      <c r="D22" s="32"/>
      <c r="E22" s="32"/>
      <c r="F22" s="33"/>
      <c r="G22" s="33"/>
      <c r="H22" s="34"/>
      <c r="I22" s="34"/>
      <c r="J22" s="35"/>
      <c r="K22" s="35"/>
      <c r="Q22" s="24"/>
    </row>
    <row r="23" spans="2:28" ht="14.25" customHeight="1" x14ac:dyDescent="0.2">
      <c r="C23" s="31"/>
      <c r="D23" s="32"/>
      <c r="E23" s="32"/>
      <c r="F23" s="33"/>
      <c r="G23" s="33"/>
      <c r="H23" s="34"/>
      <c r="I23" s="34"/>
      <c r="J23" s="35"/>
      <c r="K23" s="35"/>
      <c r="Q23" s="24"/>
    </row>
    <row r="24" spans="2:28" ht="14.25" customHeight="1" thickBot="1" x14ac:dyDescent="0.25">
      <c r="D24" s="32"/>
      <c r="E24" s="32"/>
      <c r="F24" s="33"/>
      <c r="G24" s="33"/>
      <c r="H24" s="34"/>
      <c r="I24" s="34"/>
      <c r="J24" s="35"/>
      <c r="K24" s="35"/>
      <c r="Q24" s="24"/>
    </row>
    <row r="25" spans="2:28" ht="18.75" customHeight="1" thickBot="1" x14ac:dyDescent="0.25">
      <c r="B25" s="169" t="s">
        <v>55</v>
      </c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1"/>
      <c r="T25" s="300" t="s">
        <v>105</v>
      </c>
      <c r="U25" s="301"/>
      <c r="V25" s="301"/>
      <c r="W25" s="301"/>
      <c r="X25" s="301"/>
      <c r="Y25" s="301"/>
      <c r="Z25" s="301"/>
      <c r="AA25" s="301"/>
      <c r="AB25" s="302"/>
    </row>
    <row r="26" spans="2:28" ht="10.5" customHeight="1" thickBot="1" x14ac:dyDescent="0.3">
      <c r="B26" s="42"/>
      <c r="S26" s="43"/>
      <c r="T26" s="43"/>
      <c r="U26" s="43"/>
      <c r="V26" s="24"/>
      <c r="W26" s="24"/>
      <c r="X26" s="24"/>
    </row>
    <row r="27" spans="2:28" ht="41.25" customHeight="1" x14ac:dyDescent="0.25">
      <c r="B27" s="42"/>
      <c r="C27" s="142" t="s">
        <v>12</v>
      </c>
      <c r="D27" s="144" t="s">
        <v>0</v>
      </c>
      <c r="E27" s="145"/>
      <c r="F27" s="148" t="s">
        <v>85</v>
      </c>
      <c r="G27" s="149"/>
      <c r="H27" s="148" t="s">
        <v>14</v>
      </c>
      <c r="I27" s="149"/>
      <c r="J27" s="44" t="s">
        <v>72</v>
      </c>
      <c r="K27" s="148" t="s">
        <v>97</v>
      </c>
      <c r="L27" s="149"/>
      <c r="M27" s="44" t="s">
        <v>98</v>
      </c>
      <c r="N27" s="44" t="s">
        <v>57</v>
      </c>
      <c r="O27" s="225" t="s">
        <v>56</v>
      </c>
      <c r="P27" s="225"/>
      <c r="Q27" s="45" t="s">
        <v>59</v>
      </c>
      <c r="S27" s="43"/>
      <c r="T27" s="42"/>
      <c r="U27" s="142" t="s">
        <v>12</v>
      </c>
      <c r="V27" s="304" t="s">
        <v>0</v>
      </c>
      <c r="W27" s="46" t="s">
        <v>85</v>
      </c>
      <c r="X27" s="46" t="s">
        <v>14</v>
      </c>
      <c r="Y27" s="44" t="s">
        <v>72</v>
      </c>
      <c r="Z27" s="46" t="s">
        <v>97</v>
      </c>
      <c r="AA27" s="46" t="str">
        <f>IF(G20="N/A","Diferencia Absoluta (Ri-A), Ec.2","Diferencia Relativa (Ri-A)*100/S, Ec.1")</f>
        <v>Diferencia Relativa (Ri-A)*100/S, Ec.1</v>
      </c>
      <c r="AB27" s="45" t="str">
        <f>IF(G20="N/A","Evaluación de límite con Ec.2", "Evaluación de límite con Ec.1")</f>
        <v>Evaluación de límite con Ec.1</v>
      </c>
    </row>
    <row r="28" spans="2:28" ht="16.5" customHeight="1" thickBot="1" x14ac:dyDescent="0.3">
      <c r="B28" s="47"/>
      <c r="C28" s="143"/>
      <c r="D28" s="146"/>
      <c r="E28" s="147"/>
      <c r="F28" s="162" t="s">
        <v>2</v>
      </c>
      <c r="G28" s="163"/>
      <c r="H28" s="162" t="s">
        <v>2</v>
      </c>
      <c r="I28" s="163"/>
      <c r="J28" s="48" t="str">
        <f>"("&amp;P10&amp;")"</f>
        <v>(ppm)</v>
      </c>
      <c r="K28" s="164" t="str">
        <f>J28</f>
        <v>(ppm)</v>
      </c>
      <c r="L28" s="165"/>
      <c r="M28" s="49" t="str">
        <f>K28</f>
        <v>(ppm)</v>
      </c>
      <c r="N28" s="49" t="s">
        <v>58</v>
      </c>
      <c r="O28" s="166" t="s">
        <v>3</v>
      </c>
      <c r="P28" s="166"/>
      <c r="Q28" s="50" t="s">
        <v>58</v>
      </c>
      <c r="S28" s="43"/>
      <c r="T28" s="47"/>
      <c r="U28" s="143"/>
      <c r="V28" s="305"/>
      <c r="W28" s="51" t="s">
        <v>2</v>
      </c>
      <c r="X28" s="51" t="s">
        <v>2</v>
      </c>
      <c r="Y28" s="48" t="str">
        <f>J28</f>
        <v>(ppm)</v>
      </c>
      <c r="Z28" s="52" t="str">
        <f>Y28</f>
        <v>(ppm)</v>
      </c>
      <c r="AA28" s="51" t="str">
        <f>IF(G20="N/A",M28,O28)</f>
        <v>(%)</v>
      </c>
      <c r="AB28" s="50" t="s">
        <v>58</v>
      </c>
    </row>
    <row r="29" spans="2:28" ht="15.95" customHeight="1" x14ac:dyDescent="0.2">
      <c r="B29" s="219" t="s">
        <v>11</v>
      </c>
      <c r="C29" s="53">
        <v>1</v>
      </c>
      <c r="D29" s="172" t="s">
        <v>126</v>
      </c>
      <c r="E29" s="172"/>
      <c r="F29" s="152">
        <v>0.47291666666666665</v>
      </c>
      <c r="G29" s="152"/>
      <c r="H29" s="152">
        <v>0.47569444444444442</v>
      </c>
      <c r="I29" s="152"/>
      <c r="J29" s="222">
        <f>H15</f>
        <v>0</v>
      </c>
      <c r="K29" s="156">
        <v>0</v>
      </c>
      <c r="L29" s="156"/>
      <c r="M29" s="80">
        <f>ABS($H$15-K29)</f>
        <v>0</v>
      </c>
      <c r="N29" s="55" t="str">
        <f>IF($G$21="N/A","No aplica",IF(M29&lt;=$G$21,"Aprobado","Reprobado"))</f>
        <v>Aprobado</v>
      </c>
      <c r="O29" s="232">
        <f>(M29*100)/$P$11</f>
        <v>0</v>
      </c>
      <c r="P29" s="232"/>
      <c r="Q29" s="56" t="str">
        <f>IF($G$20="N/A","No aplica",IF(O29&lt;=$G$20,"Aprobado","Reprobado"))</f>
        <v>Aprobado</v>
      </c>
      <c r="S29" s="24"/>
      <c r="T29" s="219" t="s">
        <v>11</v>
      </c>
      <c r="U29" s="57">
        <v>1</v>
      </c>
      <c r="V29" s="58" t="str">
        <f>D29</f>
        <v>19-05.2020</v>
      </c>
      <c r="W29" s="59">
        <f>F29</f>
        <v>0.47291666666666665</v>
      </c>
      <c r="X29" s="59">
        <f>H29</f>
        <v>0.47569444444444442</v>
      </c>
      <c r="Y29" s="306">
        <f>J29</f>
        <v>0</v>
      </c>
      <c r="Z29" s="60">
        <f>K29</f>
        <v>0</v>
      </c>
      <c r="AA29" s="61">
        <f>IF($G$20="N/A",M29,O29)</f>
        <v>0</v>
      </c>
      <c r="AB29" s="56" t="str">
        <f>IF($G$20="N/A",N29,Q29)</f>
        <v>Aprobado</v>
      </c>
    </row>
    <row r="30" spans="2:28" ht="15.95" customHeight="1" x14ac:dyDescent="0.2">
      <c r="B30" s="220"/>
      <c r="C30" s="62">
        <v>2</v>
      </c>
      <c r="D30" s="168">
        <v>43971</v>
      </c>
      <c r="E30" s="168"/>
      <c r="F30" s="159">
        <v>0.47361111111111115</v>
      </c>
      <c r="G30" s="159"/>
      <c r="H30" s="159">
        <v>0.47638888888888892</v>
      </c>
      <c r="I30" s="159"/>
      <c r="J30" s="223"/>
      <c r="K30" s="139">
        <v>0</v>
      </c>
      <c r="L30" s="139"/>
      <c r="M30" s="83">
        <f t="shared" ref="M30:M35" si="0">ABS($H$15-K30)</f>
        <v>0</v>
      </c>
      <c r="N30" s="64" t="str">
        <f t="shared" ref="N30:N35" si="1">IF($G$21="N/A","No aplica",IF(M30&lt;=$G$21,"Aprobado","Reprobado"))</f>
        <v>Aprobado</v>
      </c>
      <c r="O30" s="233">
        <f t="shared" ref="O30:O35" si="2">(M30*100)/$P$11</f>
        <v>0</v>
      </c>
      <c r="P30" s="233"/>
      <c r="Q30" s="65" t="str">
        <f t="shared" ref="Q30:Q35" si="3">IF($G$20="N/A","No aplica",IF(O30&lt;=$G$20,"Aprobado","Reprobado"))</f>
        <v>Aprobado</v>
      </c>
      <c r="S30" s="24"/>
      <c r="T30" s="220"/>
      <c r="U30" s="66">
        <v>2</v>
      </c>
      <c r="V30" s="67">
        <f t="shared" ref="V30:V35" si="4">D30</f>
        <v>43971</v>
      </c>
      <c r="W30" s="68">
        <f>F30</f>
        <v>0.47361111111111115</v>
      </c>
      <c r="X30" s="68">
        <f t="shared" ref="X30:X35" si="5">H30</f>
        <v>0.47638888888888892</v>
      </c>
      <c r="Y30" s="154"/>
      <c r="Z30" s="69">
        <f t="shared" ref="Z30:Z35" si="6">K30</f>
        <v>0</v>
      </c>
      <c r="AA30" s="70">
        <f t="shared" ref="AA30:AA35" si="7">IF($G$20="N/A",M30,O30)</f>
        <v>0</v>
      </c>
      <c r="AB30" s="65" t="str">
        <f t="shared" ref="AB30:AB35" si="8">IF($G$20="N/A",N30,Q30)</f>
        <v>Aprobado</v>
      </c>
    </row>
    <row r="31" spans="2:28" ht="15.95" customHeight="1" x14ac:dyDescent="0.2">
      <c r="B31" s="220"/>
      <c r="C31" s="62">
        <v>3</v>
      </c>
      <c r="D31" s="168">
        <v>43972</v>
      </c>
      <c r="E31" s="168"/>
      <c r="F31" s="159">
        <v>0.47430555555555554</v>
      </c>
      <c r="G31" s="159"/>
      <c r="H31" s="159">
        <v>0.4770833333333333</v>
      </c>
      <c r="I31" s="159"/>
      <c r="J31" s="223"/>
      <c r="K31" s="139">
        <v>0</v>
      </c>
      <c r="L31" s="139"/>
      <c r="M31" s="83">
        <f t="shared" si="0"/>
        <v>0</v>
      </c>
      <c r="N31" s="64" t="str">
        <f t="shared" si="1"/>
        <v>Aprobado</v>
      </c>
      <c r="O31" s="233">
        <f>(M31*100)/$P$11</f>
        <v>0</v>
      </c>
      <c r="P31" s="233"/>
      <c r="Q31" s="65" t="str">
        <f t="shared" si="3"/>
        <v>Aprobado</v>
      </c>
      <c r="S31" s="24"/>
      <c r="T31" s="220"/>
      <c r="U31" s="66">
        <v>3</v>
      </c>
      <c r="V31" s="67">
        <f t="shared" si="4"/>
        <v>43972</v>
      </c>
      <c r="W31" s="68">
        <f>F31</f>
        <v>0.47430555555555554</v>
      </c>
      <c r="X31" s="68">
        <f>H31</f>
        <v>0.4770833333333333</v>
      </c>
      <c r="Y31" s="154"/>
      <c r="Z31" s="69">
        <f t="shared" si="6"/>
        <v>0</v>
      </c>
      <c r="AA31" s="70">
        <f t="shared" si="7"/>
        <v>0</v>
      </c>
      <c r="AB31" s="65" t="str">
        <f t="shared" si="8"/>
        <v>Aprobado</v>
      </c>
    </row>
    <row r="32" spans="2:28" ht="15.95" customHeight="1" x14ac:dyDescent="0.2">
      <c r="B32" s="220"/>
      <c r="C32" s="62">
        <v>4</v>
      </c>
      <c r="D32" s="168">
        <v>43973</v>
      </c>
      <c r="E32" s="168"/>
      <c r="F32" s="159">
        <v>0.47500000000000003</v>
      </c>
      <c r="G32" s="159"/>
      <c r="H32" s="159">
        <v>0.4777777777777778</v>
      </c>
      <c r="I32" s="159"/>
      <c r="J32" s="223"/>
      <c r="K32" s="139">
        <v>0</v>
      </c>
      <c r="L32" s="139"/>
      <c r="M32" s="83">
        <f t="shared" si="0"/>
        <v>0</v>
      </c>
      <c r="N32" s="64" t="str">
        <f t="shared" si="1"/>
        <v>Aprobado</v>
      </c>
      <c r="O32" s="233">
        <f t="shared" si="2"/>
        <v>0</v>
      </c>
      <c r="P32" s="233"/>
      <c r="Q32" s="65" t="str">
        <f t="shared" si="3"/>
        <v>Aprobado</v>
      </c>
      <c r="S32" s="24"/>
      <c r="T32" s="220"/>
      <c r="U32" s="66">
        <v>4</v>
      </c>
      <c r="V32" s="67">
        <f t="shared" si="4"/>
        <v>43973</v>
      </c>
      <c r="W32" s="68">
        <f t="shared" ref="W32:W35" si="9">F32</f>
        <v>0.47500000000000003</v>
      </c>
      <c r="X32" s="68">
        <f t="shared" si="5"/>
        <v>0.4777777777777778</v>
      </c>
      <c r="Y32" s="154"/>
      <c r="Z32" s="69">
        <f t="shared" si="6"/>
        <v>0</v>
      </c>
      <c r="AA32" s="70">
        <f t="shared" si="7"/>
        <v>0</v>
      </c>
      <c r="AB32" s="65" t="str">
        <f t="shared" si="8"/>
        <v>Aprobado</v>
      </c>
    </row>
    <row r="33" spans="2:28" ht="15.95" customHeight="1" x14ac:dyDescent="0.2">
      <c r="B33" s="220"/>
      <c r="C33" s="62">
        <v>5</v>
      </c>
      <c r="D33" s="168">
        <v>43974</v>
      </c>
      <c r="E33" s="168"/>
      <c r="F33" s="159">
        <v>0.47569444444444442</v>
      </c>
      <c r="G33" s="159"/>
      <c r="H33" s="159">
        <v>0.47847222222222219</v>
      </c>
      <c r="I33" s="159"/>
      <c r="J33" s="223"/>
      <c r="K33" s="139">
        <v>0</v>
      </c>
      <c r="L33" s="139"/>
      <c r="M33" s="83">
        <f t="shared" si="0"/>
        <v>0</v>
      </c>
      <c r="N33" s="64" t="str">
        <f t="shared" si="1"/>
        <v>Aprobado</v>
      </c>
      <c r="O33" s="233">
        <f t="shared" si="2"/>
        <v>0</v>
      </c>
      <c r="P33" s="233"/>
      <c r="Q33" s="65" t="str">
        <f t="shared" si="3"/>
        <v>Aprobado</v>
      </c>
      <c r="S33" s="24"/>
      <c r="T33" s="220"/>
      <c r="U33" s="66">
        <v>5</v>
      </c>
      <c r="V33" s="67">
        <f t="shared" si="4"/>
        <v>43974</v>
      </c>
      <c r="W33" s="68">
        <f t="shared" si="9"/>
        <v>0.47569444444444442</v>
      </c>
      <c r="X33" s="68">
        <f t="shared" si="5"/>
        <v>0.47847222222222219</v>
      </c>
      <c r="Y33" s="154"/>
      <c r="Z33" s="69">
        <f t="shared" si="6"/>
        <v>0</v>
      </c>
      <c r="AA33" s="70">
        <f t="shared" si="7"/>
        <v>0</v>
      </c>
      <c r="AB33" s="65" t="str">
        <f t="shared" si="8"/>
        <v>Aprobado</v>
      </c>
    </row>
    <row r="34" spans="2:28" ht="15.95" customHeight="1" x14ac:dyDescent="0.2">
      <c r="B34" s="220"/>
      <c r="C34" s="62">
        <v>6</v>
      </c>
      <c r="D34" s="168">
        <v>43975</v>
      </c>
      <c r="E34" s="168"/>
      <c r="F34" s="159">
        <v>0.47638888888888892</v>
      </c>
      <c r="G34" s="159"/>
      <c r="H34" s="159">
        <v>0.48055555555555557</v>
      </c>
      <c r="I34" s="159"/>
      <c r="J34" s="223"/>
      <c r="K34" s="139">
        <v>0</v>
      </c>
      <c r="L34" s="139"/>
      <c r="M34" s="83">
        <f t="shared" si="0"/>
        <v>0</v>
      </c>
      <c r="N34" s="64" t="str">
        <f t="shared" si="1"/>
        <v>Aprobado</v>
      </c>
      <c r="O34" s="233">
        <f t="shared" si="2"/>
        <v>0</v>
      </c>
      <c r="P34" s="233"/>
      <c r="Q34" s="65" t="str">
        <f t="shared" si="3"/>
        <v>Aprobado</v>
      </c>
      <c r="S34" s="24"/>
      <c r="T34" s="220"/>
      <c r="U34" s="66">
        <v>6</v>
      </c>
      <c r="V34" s="67">
        <f t="shared" si="4"/>
        <v>43975</v>
      </c>
      <c r="W34" s="68">
        <f t="shared" si="9"/>
        <v>0.47638888888888892</v>
      </c>
      <c r="X34" s="68">
        <f t="shared" si="5"/>
        <v>0.48055555555555557</v>
      </c>
      <c r="Y34" s="154"/>
      <c r="Z34" s="69">
        <f t="shared" si="6"/>
        <v>0</v>
      </c>
      <c r="AA34" s="70">
        <f t="shared" si="7"/>
        <v>0</v>
      </c>
      <c r="AB34" s="65" t="str">
        <f t="shared" si="8"/>
        <v>Aprobado</v>
      </c>
    </row>
    <row r="35" spans="2:28" ht="15.95" customHeight="1" thickBot="1" x14ac:dyDescent="0.25">
      <c r="B35" s="221"/>
      <c r="C35" s="71">
        <v>7</v>
      </c>
      <c r="D35" s="167">
        <v>43978</v>
      </c>
      <c r="E35" s="167"/>
      <c r="F35" s="140">
        <v>0.67361111111111116</v>
      </c>
      <c r="G35" s="140"/>
      <c r="H35" s="140">
        <v>0.67638888888888893</v>
      </c>
      <c r="I35" s="140"/>
      <c r="J35" s="224"/>
      <c r="K35" s="293">
        <v>8.3000000000000004E-2</v>
      </c>
      <c r="L35" s="293"/>
      <c r="M35" s="86">
        <f t="shared" si="0"/>
        <v>8.3000000000000004E-2</v>
      </c>
      <c r="N35" s="73" t="str">
        <f t="shared" si="1"/>
        <v>Aprobado</v>
      </c>
      <c r="O35" s="238">
        <f t="shared" si="2"/>
        <v>1.1857142857142858E-2</v>
      </c>
      <c r="P35" s="238"/>
      <c r="Q35" s="74" t="str">
        <f t="shared" si="3"/>
        <v>Aprobado</v>
      </c>
      <c r="S35" s="24"/>
      <c r="T35" s="221"/>
      <c r="U35" s="75">
        <v>7</v>
      </c>
      <c r="V35" s="76">
        <f t="shared" si="4"/>
        <v>43978</v>
      </c>
      <c r="W35" s="77">
        <f t="shared" si="9"/>
        <v>0.67361111111111116</v>
      </c>
      <c r="X35" s="77">
        <f t="shared" si="5"/>
        <v>0.67638888888888893</v>
      </c>
      <c r="Y35" s="155"/>
      <c r="Z35" s="78">
        <f t="shared" si="6"/>
        <v>8.3000000000000004E-2</v>
      </c>
      <c r="AA35" s="79">
        <f t="shared" si="7"/>
        <v>1.1857142857142858E-2</v>
      </c>
      <c r="AB35" s="74" t="str">
        <f t="shared" si="8"/>
        <v>Aprobado</v>
      </c>
    </row>
    <row r="36" spans="2:28" ht="20.100000000000001" customHeight="1" thickBot="1" x14ac:dyDescent="0.25">
      <c r="S36" s="24"/>
      <c r="X36" s="9"/>
      <c r="AA36" s="9"/>
    </row>
    <row r="37" spans="2:28" ht="41.25" customHeight="1" x14ac:dyDescent="0.2">
      <c r="B37" s="42"/>
      <c r="C37" s="142" t="s">
        <v>12</v>
      </c>
      <c r="D37" s="144" t="s">
        <v>0</v>
      </c>
      <c r="E37" s="145"/>
      <c r="F37" s="148" t="s">
        <v>94</v>
      </c>
      <c r="G37" s="149"/>
      <c r="H37" s="148" t="s">
        <v>14</v>
      </c>
      <c r="I37" s="149"/>
      <c r="J37" s="44" t="s">
        <v>15</v>
      </c>
      <c r="K37" s="148" t="s">
        <v>4</v>
      </c>
      <c r="L37" s="149"/>
      <c r="M37" s="44" t="s">
        <v>21</v>
      </c>
      <c r="N37" s="44" t="s">
        <v>57</v>
      </c>
      <c r="O37" s="225" t="s">
        <v>56</v>
      </c>
      <c r="P37" s="225"/>
      <c r="Q37" s="45" t="s">
        <v>59</v>
      </c>
      <c r="S37" s="24"/>
      <c r="T37" s="42"/>
      <c r="U37" s="142" t="s">
        <v>12</v>
      </c>
      <c r="V37" s="304" t="s">
        <v>0</v>
      </c>
      <c r="W37" s="46" t="s">
        <v>85</v>
      </c>
      <c r="X37" s="46" t="s">
        <v>14</v>
      </c>
      <c r="Y37" s="44" t="s">
        <v>72</v>
      </c>
      <c r="Z37" s="46" t="s">
        <v>97</v>
      </c>
      <c r="AA37" s="46" t="str">
        <f>AA27</f>
        <v>Diferencia Relativa (Ri-A)*100/S, Ec.1</v>
      </c>
      <c r="AB37" s="45" t="str">
        <f>AB27</f>
        <v>Evaluación de límite con Ec.1</v>
      </c>
    </row>
    <row r="38" spans="2:28" ht="16.5" customHeight="1" thickBot="1" x14ac:dyDescent="0.25">
      <c r="B38" s="47"/>
      <c r="C38" s="143"/>
      <c r="D38" s="146"/>
      <c r="E38" s="147"/>
      <c r="F38" s="162" t="s">
        <v>2</v>
      </c>
      <c r="G38" s="163"/>
      <c r="H38" s="162" t="s">
        <v>2</v>
      </c>
      <c r="I38" s="163"/>
      <c r="J38" s="48" t="str">
        <f>J28</f>
        <v>(ppm)</v>
      </c>
      <c r="K38" s="164" t="str">
        <f>J38</f>
        <v>(ppm)</v>
      </c>
      <c r="L38" s="165"/>
      <c r="M38" s="49" t="str">
        <f>K38</f>
        <v>(ppm)</v>
      </c>
      <c r="N38" s="49" t="s">
        <v>58</v>
      </c>
      <c r="O38" s="166" t="s">
        <v>3</v>
      </c>
      <c r="P38" s="166"/>
      <c r="Q38" s="50" t="s">
        <v>58</v>
      </c>
      <c r="S38" s="24"/>
      <c r="T38" s="47"/>
      <c r="U38" s="143"/>
      <c r="V38" s="305"/>
      <c r="W38" s="51" t="s">
        <v>2</v>
      </c>
      <c r="X38" s="51" t="s">
        <v>2</v>
      </c>
      <c r="Y38" s="48" t="str">
        <f>J38</f>
        <v>(ppm)</v>
      </c>
      <c r="Z38" s="52" t="str">
        <f>Y38</f>
        <v>(ppm)</v>
      </c>
      <c r="AA38" s="51" t="str">
        <f>AA28</f>
        <v>(%)</v>
      </c>
      <c r="AB38" s="50" t="s">
        <v>58</v>
      </c>
    </row>
    <row r="39" spans="2:28" ht="15.95" customHeight="1" x14ac:dyDescent="0.2">
      <c r="B39" s="219" t="s">
        <v>13</v>
      </c>
      <c r="C39" s="53">
        <v>1</v>
      </c>
      <c r="D39" s="172" t="s">
        <v>126</v>
      </c>
      <c r="E39" s="172"/>
      <c r="F39" s="152">
        <v>0.47986111111111113</v>
      </c>
      <c r="G39" s="152"/>
      <c r="H39" s="152">
        <v>0.48680555555555555</v>
      </c>
      <c r="I39" s="152"/>
      <c r="J39" s="314">
        <f>H16</f>
        <v>670</v>
      </c>
      <c r="K39" s="234">
        <v>670.47199999999998</v>
      </c>
      <c r="L39" s="235"/>
      <c r="M39" s="80">
        <f>ABS($H$16-K39)</f>
        <v>0.47199999999997999</v>
      </c>
      <c r="N39" s="81" t="str">
        <f>IF($G$21="N/A","No aplica",IF(M39&lt;=$G$21,"Aprobado","Reprobado"))</f>
        <v>Aprobado</v>
      </c>
      <c r="O39" s="285">
        <f>(M39*100)/$P$11</f>
        <v>6.7428571428568576E-2</v>
      </c>
      <c r="P39" s="286"/>
      <c r="Q39" s="82" t="str">
        <f>IF(O39&lt;=$G$20,"Aprobado","Reprobado")</f>
        <v>Aprobado</v>
      </c>
      <c r="S39" s="24"/>
      <c r="T39" s="219" t="s">
        <v>13</v>
      </c>
      <c r="U39" s="57">
        <v>1</v>
      </c>
      <c r="V39" s="58" t="str">
        <f>D39</f>
        <v>19-05.2020</v>
      </c>
      <c r="W39" s="59">
        <f>F39</f>
        <v>0.47986111111111113</v>
      </c>
      <c r="X39" s="59">
        <f>H39</f>
        <v>0.48680555555555555</v>
      </c>
      <c r="Y39" s="303">
        <f>J39</f>
        <v>670</v>
      </c>
      <c r="Z39" s="60">
        <f>K39</f>
        <v>670.47199999999998</v>
      </c>
      <c r="AA39" s="120">
        <f>IF($G$20="N/A",M39,O39)</f>
        <v>6.7428571428568576E-2</v>
      </c>
      <c r="AB39" s="82" t="str">
        <f>IF($G$20="N/A",N39,Q39)</f>
        <v>Aprobado</v>
      </c>
    </row>
    <row r="40" spans="2:28" ht="15.95" customHeight="1" x14ac:dyDescent="0.2">
      <c r="B40" s="220"/>
      <c r="C40" s="62">
        <v>2</v>
      </c>
      <c r="D40" s="168">
        <v>43971</v>
      </c>
      <c r="E40" s="168"/>
      <c r="F40" s="159">
        <v>0.48055555555555557</v>
      </c>
      <c r="G40" s="159"/>
      <c r="H40" s="159">
        <v>0.48333333333333334</v>
      </c>
      <c r="I40" s="159"/>
      <c r="J40" s="315"/>
      <c r="K40" s="236">
        <v>670.69299999999998</v>
      </c>
      <c r="L40" s="237"/>
      <c r="M40" s="83">
        <f t="shared" ref="M40:M45" si="10">ABS($H$16-K40)</f>
        <v>0.69299999999998363</v>
      </c>
      <c r="N40" s="84" t="str">
        <f t="shared" ref="N40:N45" si="11">IF($G$21="N/A","No aplica",IF(M40&lt;=$G$21,"Aprobado","Reprobado"))</f>
        <v>Aprobado</v>
      </c>
      <c r="O40" s="287">
        <f t="shared" ref="O40:O44" si="12">(M40*100)/$P$11</f>
        <v>9.8999999999997659E-2</v>
      </c>
      <c r="P40" s="288"/>
      <c r="Q40" s="85" t="str">
        <f t="shared" ref="Q40:Q45" si="13">IF(O40&lt;=$G$20,"Aprobado","Reprobado")</f>
        <v>Aprobado</v>
      </c>
      <c r="S40" s="24"/>
      <c r="T40" s="220"/>
      <c r="U40" s="66">
        <v>2</v>
      </c>
      <c r="V40" s="67">
        <f t="shared" ref="V40:V45" si="14">D40</f>
        <v>43971</v>
      </c>
      <c r="W40" s="68">
        <f t="shared" ref="W40:W45" si="15">F40</f>
        <v>0.48055555555555557</v>
      </c>
      <c r="X40" s="68">
        <f t="shared" ref="X40:X45" si="16">H40</f>
        <v>0.48333333333333334</v>
      </c>
      <c r="Y40" s="229"/>
      <c r="Z40" s="69">
        <f t="shared" ref="Z40:Z45" si="17">K40</f>
        <v>670.69299999999998</v>
      </c>
      <c r="AA40" s="121">
        <f t="shared" ref="AA40:AA45" si="18">IF($G$20="N/A",M40,O40)</f>
        <v>9.8999999999997659E-2</v>
      </c>
      <c r="AB40" s="85" t="str">
        <f t="shared" ref="AB40:AB45" si="19">IF($G$20="N/A",N40,Q40)</f>
        <v>Aprobado</v>
      </c>
    </row>
    <row r="41" spans="2:28" ht="15.95" customHeight="1" x14ac:dyDescent="0.2">
      <c r="B41" s="220"/>
      <c r="C41" s="62">
        <v>3</v>
      </c>
      <c r="D41" s="168">
        <v>43972</v>
      </c>
      <c r="E41" s="168"/>
      <c r="F41" s="159">
        <v>0.48125000000000001</v>
      </c>
      <c r="G41" s="159"/>
      <c r="H41" s="159">
        <v>0.48472222222222222</v>
      </c>
      <c r="I41" s="159"/>
      <c r="J41" s="315"/>
      <c r="K41" s="236">
        <v>670.33199999999999</v>
      </c>
      <c r="L41" s="237"/>
      <c r="M41" s="83">
        <f t="shared" si="10"/>
        <v>0.33199999999999363</v>
      </c>
      <c r="N41" s="84" t="str">
        <f t="shared" si="11"/>
        <v>Aprobado</v>
      </c>
      <c r="O41" s="287">
        <f t="shared" si="12"/>
        <v>4.7428571428570522E-2</v>
      </c>
      <c r="P41" s="288"/>
      <c r="Q41" s="85" t="str">
        <f t="shared" si="13"/>
        <v>Aprobado</v>
      </c>
      <c r="S41" s="24"/>
      <c r="T41" s="220"/>
      <c r="U41" s="66">
        <v>3</v>
      </c>
      <c r="V41" s="67">
        <f t="shared" si="14"/>
        <v>43972</v>
      </c>
      <c r="W41" s="68">
        <f t="shared" si="15"/>
        <v>0.48125000000000001</v>
      </c>
      <c r="X41" s="68">
        <f t="shared" si="16"/>
        <v>0.48472222222222222</v>
      </c>
      <c r="Y41" s="229"/>
      <c r="Z41" s="69">
        <f t="shared" si="17"/>
        <v>670.33199999999999</v>
      </c>
      <c r="AA41" s="121">
        <f t="shared" si="18"/>
        <v>4.7428571428570522E-2</v>
      </c>
      <c r="AB41" s="85" t="str">
        <f t="shared" si="19"/>
        <v>Aprobado</v>
      </c>
    </row>
    <row r="42" spans="2:28" ht="15.95" customHeight="1" x14ac:dyDescent="0.2">
      <c r="B42" s="220"/>
      <c r="C42" s="62">
        <v>4</v>
      </c>
      <c r="D42" s="168">
        <v>43973</v>
      </c>
      <c r="E42" s="168"/>
      <c r="F42" s="159">
        <v>0.48194444444444445</v>
      </c>
      <c r="G42" s="159"/>
      <c r="H42" s="159">
        <v>0.4861111111111111</v>
      </c>
      <c r="I42" s="159"/>
      <c r="J42" s="315"/>
      <c r="K42" s="236">
        <v>669.03399999999999</v>
      </c>
      <c r="L42" s="237"/>
      <c r="M42" s="83">
        <f t="shared" si="10"/>
        <v>0.96600000000000819</v>
      </c>
      <c r="N42" s="84" t="str">
        <f t="shared" si="11"/>
        <v>Aprobado</v>
      </c>
      <c r="O42" s="287">
        <f t="shared" si="12"/>
        <v>0.13800000000000118</v>
      </c>
      <c r="P42" s="288"/>
      <c r="Q42" s="85" t="str">
        <f t="shared" si="13"/>
        <v>Aprobado</v>
      </c>
      <c r="S42" s="24"/>
      <c r="T42" s="220"/>
      <c r="U42" s="66">
        <v>4</v>
      </c>
      <c r="V42" s="67">
        <f t="shared" si="14"/>
        <v>43973</v>
      </c>
      <c r="W42" s="68">
        <f t="shared" si="15"/>
        <v>0.48194444444444445</v>
      </c>
      <c r="X42" s="68">
        <f t="shared" si="16"/>
        <v>0.4861111111111111</v>
      </c>
      <c r="Y42" s="229"/>
      <c r="Z42" s="69">
        <f t="shared" si="17"/>
        <v>669.03399999999999</v>
      </c>
      <c r="AA42" s="121">
        <f t="shared" si="18"/>
        <v>0.13800000000000118</v>
      </c>
      <c r="AB42" s="85" t="str">
        <f t="shared" si="19"/>
        <v>Aprobado</v>
      </c>
    </row>
    <row r="43" spans="2:28" ht="15.95" customHeight="1" x14ac:dyDescent="0.2">
      <c r="B43" s="220"/>
      <c r="C43" s="62">
        <v>5</v>
      </c>
      <c r="D43" s="168">
        <v>43974</v>
      </c>
      <c r="E43" s="168"/>
      <c r="F43" s="159">
        <v>0.4826388888888889</v>
      </c>
      <c r="G43" s="159"/>
      <c r="H43" s="159">
        <v>0.4861111111111111</v>
      </c>
      <c r="I43" s="159"/>
      <c r="J43" s="315"/>
      <c r="K43" s="236">
        <v>670.54200000000003</v>
      </c>
      <c r="L43" s="237"/>
      <c r="M43" s="83">
        <f t="shared" si="10"/>
        <v>0.54200000000003001</v>
      </c>
      <c r="N43" s="84" t="str">
        <f t="shared" si="11"/>
        <v>Aprobado</v>
      </c>
      <c r="O43" s="287">
        <f t="shared" si="12"/>
        <v>7.7428571428575718E-2</v>
      </c>
      <c r="P43" s="288"/>
      <c r="Q43" s="85" t="str">
        <f t="shared" si="13"/>
        <v>Aprobado</v>
      </c>
      <c r="S43" s="24"/>
      <c r="T43" s="220"/>
      <c r="U43" s="66">
        <v>5</v>
      </c>
      <c r="V43" s="67">
        <f t="shared" si="14"/>
        <v>43974</v>
      </c>
      <c r="W43" s="68">
        <f t="shared" si="15"/>
        <v>0.4826388888888889</v>
      </c>
      <c r="X43" s="68">
        <f t="shared" si="16"/>
        <v>0.4861111111111111</v>
      </c>
      <c r="Y43" s="229"/>
      <c r="Z43" s="69">
        <f t="shared" si="17"/>
        <v>670.54200000000003</v>
      </c>
      <c r="AA43" s="121">
        <f t="shared" si="18"/>
        <v>7.7428571428575718E-2</v>
      </c>
      <c r="AB43" s="85" t="str">
        <f t="shared" si="19"/>
        <v>Aprobado</v>
      </c>
    </row>
    <row r="44" spans="2:28" ht="15.95" customHeight="1" x14ac:dyDescent="0.2">
      <c r="B44" s="220"/>
      <c r="C44" s="62">
        <v>6</v>
      </c>
      <c r="D44" s="168">
        <v>43975</v>
      </c>
      <c r="E44" s="168"/>
      <c r="F44" s="159">
        <v>0.49027777777777781</v>
      </c>
      <c r="G44" s="159"/>
      <c r="H44" s="159">
        <v>0.49374999999999997</v>
      </c>
      <c r="I44" s="159"/>
      <c r="J44" s="315"/>
      <c r="K44" s="236">
        <v>674.77700000000004</v>
      </c>
      <c r="L44" s="237"/>
      <c r="M44" s="83">
        <f t="shared" si="10"/>
        <v>4.7770000000000437</v>
      </c>
      <c r="N44" s="84" t="str">
        <f t="shared" si="11"/>
        <v>Aprobado</v>
      </c>
      <c r="O44" s="287">
        <f t="shared" si="12"/>
        <v>0.68242857142857771</v>
      </c>
      <c r="P44" s="288"/>
      <c r="Q44" s="85" t="str">
        <f t="shared" si="13"/>
        <v>Aprobado</v>
      </c>
      <c r="S44" s="24"/>
      <c r="T44" s="220"/>
      <c r="U44" s="66">
        <v>6</v>
      </c>
      <c r="V44" s="67">
        <f t="shared" si="14"/>
        <v>43975</v>
      </c>
      <c r="W44" s="68">
        <f t="shared" si="15"/>
        <v>0.49027777777777781</v>
      </c>
      <c r="X44" s="68">
        <f t="shared" si="16"/>
        <v>0.49374999999999997</v>
      </c>
      <c r="Y44" s="229"/>
      <c r="Z44" s="69">
        <f t="shared" si="17"/>
        <v>674.77700000000004</v>
      </c>
      <c r="AA44" s="121">
        <f t="shared" si="18"/>
        <v>0.68242857142857771</v>
      </c>
      <c r="AB44" s="85" t="str">
        <f t="shared" si="19"/>
        <v>Aprobado</v>
      </c>
    </row>
    <row r="45" spans="2:28" ht="15.95" customHeight="1" thickBot="1" x14ac:dyDescent="0.25">
      <c r="B45" s="221"/>
      <c r="C45" s="71">
        <v>7</v>
      </c>
      <c r="D45" s="167">
        <v>43978</v>
      </c>
      <c r="E45" s="167"/>
      <c r="F45" s="140">
        <v>0.68055555555555547</v>
      </c>
      <c r="G45" s="140"/>
      <c r="H45" s="140">
        <v>0.68333333333333324</v>
      </c>
      <c r="I45" s="140"/>
      <c r="J45" s="316"/>
      <c r="K45" s="291">
        <v>672.28499999999997</v>
      </c>
      <c r="L45" s="292"/>
      <c r="M45" s="86">
        <f t="shared" si="10"/>
        <v>2.2849999999999682</v>
      </c>
      <c r="N45" s="87" t="str">
        <f t="shared" si="11"/>
        <v>Aprobado</v>
      </c>
      <c r="O45" s="289">
        <f>(M45*100)/$P$11</f>
        <v>0.3264285714285669</v>
      </c>
      <c r="P45" s="290"/>
      <c r="Q45" s="88" t="str">
        <f t="shared" si="13"/>
        <v>Aprobado</v>
      </c>
      <c r="S45" s="24"/>
      <c r="T45" s="221"/>
      <c r="U45" s="75">
        <v>7</v>
      </c>
      <c r="V45" s="76">
        <f t="shared" si="14"/>
        <v>43978</v>
      </c>
      <c r="W45" s="77">
        <f t="shared" si="15"/>
        <v>0.68055555555555547</v>
      </c>
      <c r="X45" s="77">
        <f t="shared" si="16"/>
        <v>0.68333333333333324</v>
      </c>
      <c r="Y45" s="231"/>
      <c r="Z45" s="78">
        <f t="shared" si="17"/>
        <v>672.28499999999997</v>
      </c>
      <c r="AA45" s="122">
        <f t="shared" si="18"/>
        <v>0.3264285714285669</v>
      </c>
      <c r="AB45" s="88" t="str">
        <f t="shared" si="19"/>
        <v>Aprobado</v>
      </c>
    </row>
    <row r="46" spans="2:28" ht="17.25" customHeight="1" x14ac:dyDescent="0.2">
      <c r="S46" s="24"/>
      <c r="T46" s="89"/>
      <c r="U46" s="89"/>
      <c r="V46" s="35"/>
      <c r="W46" s="90"/>
      <c r="X46" s="24"/>
    </row>
    <row r="47" spans="2:28" ht="17.25" customHeight="1" x14ac:dyDescent="0.2">
      <c r="S47" s="24"/>
      <c r="T47" s="89"/>
      <c r="U47" s="89"/>
      <c r="V47" s="35"/>
      <c r="W47" s="90"/>
      <c r="X47" s="24"/>
    </row>
    <row r="48" spans="2:28" ht="15" thickBot="1" x14ac:dyDescent="0.25">
      <c r="H48" s="1"/>
      <c r="O48" s="1"/>
      <c r="S48" s="24"/>
    </row>
    <row r="49" spans="8:26" ht="15.75" thickBot="1" x14ac:dyDescent="0.25">
      <c r="H49" s="1"/>
      <c r="O49" s="1"/>
      <c r="S49" s="24"/>
      <c r="T49" s="300" t="s">
        <v>102</v>
      </c>
      <c r="U49" s="301"/>
      <c r="V49" s="301"/>
      <c r="W49" s="301"/>
      <c r="X49" s="301"/>
      <c r="Y49" s="301"/>
      <c r="Z49" s="302"/>
    </row>
    <row r="50" spans="8:26" x14ac:dyDescent="0.2">
      <c r="H50" s="1"/>
      <c r="O50" s="1"/>
      <c r="S50" s="24"/>
      <c r="T50" s="89"/>
      <c r="U50" s="89"/>
      <c r="V50" s="35"/>
      <c r="W50" s="90"/>
    </row>
    <row r="51" spans="8:26" ht="15" customHeight="1" x14ac:dyDescent="0.2">
      <c r="H51" s="1"/>
      <c r="O51" s="1"/>
      <c r="S51" s="24"/>
      <c r="T51" s="308" t="s">
        <v>103</v>
      </c>
      <c r="U51" s="309"/>
      <c r="V51" s="310"/>
      <c r="W51" s="307" t="s">
        <v>104</v>
      </c>
      <c r="X51" s="307"/>
      <c r="Y51" s="307"/>
      <c r="Z51" s="307"/>
    </row>
    <row r="52" spans="8:26" ht="15" customHeight="1" x14ac:dyDescent="0.2">
      <c r="H52" s="1"/>
      <c r="O52" s="1"/>
      <c r="S52" s="24"/>
      <c r="T52" s="297" t="s">
        <v>23</v>
      </c>
      <c r="U52" s="298"/>
      <c r="V52" s="299"/>
      <c r="W52" s="273" t="s">
        <v>101</v>
      </c>
      <c r="X52" s="274"/>
      <c r="Y52" s="273" t="s">
        <v>74</v>
      </c>
      <c r="Z52" s="274"/>
    </row>
    <row r="53" spans="8:26" ht="15" customHeight="1" x14ac:dyDescent="0.2">
      <c r="H53" s="1"/>
      <c r="O53" s="1"/>
      <c r="S53" s="24"/>
      <c r="T53" s="294" t="s">
        <v>0</v>
      </c>
      <c r="U53" s="295"/>
      <c r="V53" s="296"/>
      <c r="W53" s="275">
        <f>D94</f>
        <v>43978</v>
      </c>
      <c r="X53" s="276"/>
      <c r="Y53" s="275">
        <f>D115</f>
        <v>43978</v>
      </c>
      <c r="Z53" s="276"/>
    </row>
    <row r="54" spans="8:26" ht="15" customHeight="1" x14ac:dyDescent="0.2">
      <c r="H54" s="1"/>
      <c r="O54" s="1"/>
      <c r="S54" s="24"/>
      <c r="T54" s="294" t="s">
        <v>107</v>
      </c>
      <c r="U54" s="295"/>
      <c r="V54" s="296"/>
      <c r="W54" s="99">
        <f>VLOOKUP(D93,TRCERO,11,0)</f>
        <v>314.608</v>
      </c>
      <c r="X54" s="99" t="s">
        <v>52</v>
      </c>
      <c r="Y54" s="99">
        <f>VLOOKUP(D114,TRALTO,11,0)</f>
        <v>295.30500000000001</v>
      </c>
      <c r="Z54" s="99" t="s">
        <v>52</v>
      </c>
    </row>
    <row r="55" spans="8:26" ht="15" customHeight="1" x14ac:dyDescent="0.2">
      <c r="H55" s="1"/>
      <c r="O55" s="1"/>
      <c r="S55" s="24"/>
      <c r="T55" s="294" t="s">
        <v>109</v>
      </c>
      <c r="U55" s="295"/>
      <c r="V55" s="296"/>
      <c r="W55" s="100">
        <f>VLOOKUP(D93,TRCERO,4,0)</f>
        <v>0.67361111111111116</v>
      </c>
      <c r="X55" s="99" t="s">
        <v>95</v>
      </c>
      <c r="Y55" s="100">
        <f>VLOOKUP(D114,TRALTO,4,0)</f>
        <v>0.68055555555555547</v>
      </c>
      <c r="Z55" s="99" t="s">
        <v>95</v>
      </c>
    </row>
    <row r="56" spans="8:26" ht="15" customHeight="1" x14ac:dyDescent="0.2">
      <c r="H56" s="1"/>
      <c r="O56" s="1"/>
      <c r="S56" s="24"/>
      <c r="T56" s="294" t="s">
        <v>108</v>
      </c>
      <c r="U56" s="295"/>
      <c r="V56" s="296"/>
      <c r="W56" s="116">
        <f>VLOOKUP(D93,TRCERO,9,0)</f>
        <v>8.3000000000000004E-2</v>
      </c>
      <c r="X56" s="99" t="s">
        <v>52</v>
      </c>
      <c r="Y56" s="116">
        <f>VLOOKUP(D114,TRALTO,9,0)</f>
        <v>672.28499999999997</v>
      </c>
      <c r="Z56" s="99" t="s">
        <v>52</v>
      </c>
    </row>
    <row r="57" spans="8:26" ht="15" customHeight="1" x14ac:dyDescent="0.2">
      <c r="H57" s="1"/>
      <c r="O57" s="1"/>
      <c r="S57" s="24"/>
      <c r="T57" s="294" t="s">
        <v>113</v>
      </c>
      <c r="U57" s="295"/>
      <c r="V57" s="296"/>
      <c r="W57" s="116">
        <f>ABS(W56-W54)</f>
        <v>314.52499999999998</v>
      </c>
      <c r="X57" s="99" t="s">
        <v>52</v>
      </c>
      <c r="Y57" s="116">
        <f>ABS(Y56-Y54)</f>
        <v>376.97999999999996</v>
      </c>
      <c r="Z57" s="99" t="s">
        <v>52</v>
      </c>
    </row>
    <row r="58" spans="8:26" ht="15" customHeight="1" x14ac:dyDescent="0.2">
      <c r="H58" s="1"/>
      <c r="O58" s="1"/>
      <c r="S58" s="24"/>
      <c r="T58" s="311" t="s">
        <v>110</v>
      </c>
      <c r="U58" s="312"/>
      <c r="V58" s="313"/>
      <c r="W58" s="116">
        <f>W57*0.05</f>
        <v>15.72625</v>
      </c>
      <c r="X58" s="99" t="s">
        <v>52</v>
      </c>
      <c r="Y58" s="116">
        <f>Y57*0.95</f>
        <v>358.13099999999997</v>
      </c>
      <c r="Z58" s="99" t="s">
        <v>52</v>
      </c>
    </row>
    <row r="59" spans="8:26" ht="15" customHeight="1" x14ac:dyDescent="0.2">
      <c r="H59" s="1"/>
      <c r="O59" s="1"/>
      <c r="S59" s="24"/>
      <c r="T59" s="311" t="s">
        <v>111</v>
      </c>
      <c r="U59" s="312"/>
      <c r="V59" s="313"/>
      <c r="W59" s="116">
        <f>W58+W56</f>
        <v>15.80925</v>
      </c>
      <c r="X59" s="99" t="s">
        <v>52</v>
      </c>
      <c r="Y59" s="116">
        <f>Y58+Y54</f>
        <v>653.43599999999992</v>
      </c>
      <c r="Z59" s="99" t="s">
        <v>52</v>
      </c>
    </row>
    <row r="60" spans="8:26" ht="15" customHeight="1" x14ac:dyDescent="0.2">
      <c r="H60" s="1"/>
      <c r="O60" s="1"/>
      <c r="S60" s="24"/>
      <c r="T60" s="294" t="s">
        <v>112</v>
      </c>
      <c r="U60" s="295"/>
      <c r="V60" s="296"/>
      <c r="W60" s="117">
        <f>VLOOKUP(D93,TRCERO,13,0)</f>
        <v>0.67499999999999993</v>
      </c>
      <c r="X60" s="99" t="s">
        <v>95</v>
      </c>
      <c r="Y60" s="100">
        <f>VLOOKUP(D114,TRALTO,13,0)</f>
        <v>0.68125000000000002</v>
      </c>
      <c r="Z60" s="99" t="s">
        <v>95</v>
      </c>
    </row>
    <row r="61" spans="8:26" ht="15" customHeight="1" x14ac:dyDescent="0.2">
      <c r="H61" s="1"/>
      <c r="O61" s="1"/>
      <c r="S61" s="24"/>
      <c r="T61" s="297" t="s">
        <v>90</v>
      </c>
      <c r="U61" s="298"/>
      <c r="V61" s="299"/>
      <c r="W61" s="123">
        <f>W60-W55</f>
        <v>1.3888888888887729E-3</v>
      </c>
      <c r="X61" s="101" t="s">
        <v>96</v>
      </c>
      <c r="Y61" s="123">
        <f>Y60-Y55</f>
        <v>6.94444444444553E-4</v>
      </c>
      <c r="Z61" s="101" t="s">
        <v>96</v>
      </c>
    </row>
    <row r="62" spans="8:26" ht="15" x14ac:dyDescent="0.25">
      <c r="H62" s="1"/>
      <c r="O62" s="1"/>
      <c r="S62" s="24"/>
      <c r="T62"/>
      <c r="U62"/>
      <c r="V62"/>
      <c r="W62"/>
      <c r="X62"/>
      <c r="Y62"/>
      <c r="Z62"/>
    </row>
    <row r="63" spans="8:26" x14ac:dyDescent="0.2">
      <c r="H63" s="1"/>
      <c r="O63" s="1"/>
      <c r="S63" s="24"/>
      <c r="T63" s="89"/>
      <c r="U63" s="89"/>
      <c r="V63" s="35"/>
      <c r="W63" s="90"/>
    </row>
    <row r="64" spans="8:26" x14ac:dyDescent="0.2">
      <c r="H64" s="1"/>
      <c r="O64" s="1"/>
      <c r="S64" s="24"/>
      <c r="T64" s="89"/>
      <c r="U64" s="89"/>
      <c r="V64" s="35"/>
      <c r="W64" s="90"/>
    </row>
    <row r="65" spans="2:27" x14ac:dyDescent="0.2">
      <c r="H65" s="1"/>
      <c r="O65" s="1"/>
      <c r="S65" s="24"/>
      <c r="T65" s="89"/>
      <c r="U65" s="89"/>
      <c r="V65" s="35"/>
      <c r="W65" s="119"/>
    </row>
    <row r="66" spans="2:27" ht="15" thickBot="1" x14ac:dyDescent="0.25">
      <c r="H66" s="1"/>
      <c r="O66" s="1"/>
      <c r="S66" s="24"/>
      <c r="T66" s="89"/>
      <c r="U66" s="89"/>
      <c r="V66" s="35"/>
      <c r="W66" s="90"/>
    </row>
    <row r="67" spans="2:27" ht="16.5" thickBot="1" x14ac:dyDescent="0.25">
      <c r="B67" s="169" t="s">
        <v>81</v>
      </c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1"/>
      <c r="S67" s="24"/>
    </row>
    <row r="68" spans="2:27" ht="15" thickBot="1" x14ac:dyDescent="0.25"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S68" s="24"/>
      <c r="T68" s="89"/>
      <c r="U68" s="89"/>
      <c r="V68" s="35"/>
      <c r="W68" s="90"/>
    </row>
    <row r="69" spans="2:27" ht="51" customHeight="1" x14ac:dyDescent="0.2">
      <c r="B69" s="133" t="s">
        <v>8</v>
      </c>
      <c r="C69" s="142" t="s">
        <v>127</v>
      </c>
      <c r="D69" s="144" t="s">
        <v>0</v>
      </c>
      <c r="E69" s="145"/>
      <c r="F69" s="148" t="s">
        <v>99</v>
      </c>
      <c r="G69" s="149"/>
      <c r="H69" s="148" t="s">
        <v>14</v>
      </c>
      <c r="I69" s="149"/>
      <c r="J69" s="44" t="s">
        <v>72</v>
      </c>
      <c r="K69" s="148" t="s">
        <v>97</v>
      </c>
      <c r="L69" s="149"/>
      <c r="M69" s="44" t="s">
        <v>82</v>
      </c>
      <c r="N69" s="44" t="s">
        <v>83</v>
      </c>
      <c r="O69" s="148" t="s">
        <v>100</v>
      </c>
      <c r="P69" s="149"/>
      <c r="Q69" s="45" t="s">
        <v>106</v>
      </c>
      <c r="S69" s="24"/>
    </row>
    <row r="70" spans="2:27" x14ac:dyDescent="0.2">
      <c r="B70" s="134"/>
      <c r="C70" s="143"/>
      <c r="D70" s="146"/>
      <c r="E70" s="147"/>
      <c r="F70" s="162" t="s">
        <v>2</v>
      </c>
      <c r="G70" s="163"/>
      <c r="H70" s="162" t="s">
        <v>2</v>
      </c>
      <c r="I70" s="163"/>
      <c r="J70" s="125" t="str">
        <f>J28</f>
        <v>(ppm)</v>
      </c>
      <c r="K70" s="164" t="str">
        <f>K28</f>
        <v>(ppm)</v>
      </c>
      <c r="L70" s="165"/>
      <c r="M70" s="49" t="str">
        <f>M28</f>
        <v>(ppm)</v>
      </c>
      <c r="N70" s="49" t="str">
        <f>M70</f>
        <v>(ppm)</v>
      </c>
      <c r="O70" s="166" t="s">
        <v>2</v>
      </c>
      <c r="P70" s="166"/>
      <c r="Q70" s="50" t="s">
        <v>84</v>
      </c>
      <c r="S70" s="24"/>
    </row>
    <row r="71" spans="2:27" ht="15" hidden="1" customHeight="1" x14ac:dyDescent="0.2">
      <c r="B71" s="134"/>
      <c r="C71" s="53">
        <v>1</v>
      </c>
      <c r="D71" s="172" t="str">
        <f>D29</f>
        <v>19-05.2020</v>
      </c>
      <c r="E71" s="172"/>
      <c r="F71" s="152">
        <f>F29</f>
        <v>0.47291666666666665</v>
      </c>
      <c r="G71" s="152"/>
      <c r="H71" s="152">
        <f>H29</f>
        <v>0.47569444444444442</v>
      </c>
      <c r="I71" s="152"/>
      <c r="J71" s="153">
        <f>J29</f>
        <v>0</v>
      </c>
      <c r="K71" s="156">
        <f>K29</f>
        <v>0</v>
      </c>
      <c r="L71" s="156"/>
      <c r="M71" s="54">
        <v>26.77</v>
      </c>
      <c r="N71" s="60">
        <f>(M71-K71)*0.05+K71</f>
        <v>1.3385</v>
      </c>
      <c r="O71" s="157">
        <v>0.32430555555555557</v>
      </c>
      <c r="P71" s="158"/>
      <c r="Q71" s="103" t="e">
        <f>MINUTE(O71-F71)</f>
        <v>#NUM!</v>
      </c>
      <c r="S71" s="24"/>
    </row>
    <row r="72" spans="2:27" ht="15" hidden="1" customHeight="1" x14ac:dyDescent="0.2">
      <c r="B72" s="134"/>
      <c r="C72" s="62">
        <v>2</v>
      </c>
      <c r="D72" s="168">
        <f t="shared" ref="D72:D77" si="20">D30</f>
        <v>43971</v>
      </c>
      <c r="E72" s="168"/>
      <c r="F72" s="159">
        <f t="shared" ref="F72:F77" si="21">F30</f>
        <v>0.47361111111111115</v>
      </c>
      <c r="G72" s="159"/>
      <c r="H72" s="159">
        <f t="shared" ref="H72:H77" si="22">H30</f>
        <v>0.47638888888888892</v>
      </c>
      <c r="I72" s="159"/>
      <c r="J72" s="154"/>
      <c r="K72" s="139">
        <f t="shared" ref="K72:K77" si="23">K30</f>
        <v>0</v>
      </c>
      <c r="L72" s="139"/>
      <c r="M72" s="63">
        <v>28</v>
      </c>
      <c r="N72" s="69">
        <f t="shared" ref="N72:N75" si="24">(M72-K72)*0.05+K72</f>
        <v>1.4000000000000001</v>
      </c>
      <c r="O72" s="160">
        <v>0.32361111111111113</v>
      </c>
      <c r="P72" s="161"/>
      <c r="Q72" s="104" t="e">
        <f t="shared" ref="Q72:Q77" si="25">MINUTE(O72-F72)</f>
        <v>#NUM!</v>
      </c>
      <c r="S72" s="24"/>
    </row>
    <row r="73" spans="2:27" ht="15" hidden="1" customHeight="1" x14ac:dyDescent="0.2">
      <c r="B73" s="134"/>
      <c r="C73" s="62">
        <v>3</v>
      </c>
      <c r="D73" s="168">
        <f t="shared" si="20"/>
        <v>43972</v>
      </c>
      <c r="E73" s="168"/>
      <c r="F73" s="159">
        <f t="shared" si="21"/>
        <v>0.47430555555555554</v>
      </c>
      <c r="G73" s="159"/>
      <c r="H73" s="159">
        <f t="shared" si="22"/>
        <v>0.4770833333333333</v>
      </c>
      <c r="I73" s="159"/>
      <c r="J73" s="154"/>
      <c r="K73" s="139">
        <f t="shared" si="23"/>
        <v>0</v>
      </c>
      <c r="L73" s="139"/>
      <c r="M73" s="124">
        <v>0.87</v>
      </c>
      <c r="N73" s="69">
        <f t="shared" si="24"/>
        <v>4.3500000000000004E-2</v>
      </c>
      <c r="O73" s="160">
        <v>0.32500000000000001</v>
      </c>
      <c r="P73" s="161"/>
      <c r="Q73" s="104" t="e">
        <f t="shared" si="25"/>
        <v>#NUM!</v>
      </c>
      <c r="S73" s="24"/>
    </row>
    <row r="74" spans="2:27" ht="15" hidden="1" customHeight="1" x14ac:dyDescent="0.2">
      <c r="B74" s="134"/>
      <c r="C74" s="62">
        <v>4</v>
      </c>
      <c r="D74" s="168">
        <f t="shared" si="20"/>
        <v>43973</v>
      </c>
      <c r="E74" s="168"/>
      <c r="F74" s="159">
        <f t="shared" si="21"/>
        <v>0.47500000000000003</v>
      </c>
      <c r="G74" s="159"/>
      <c r="H74" s="159">
        <f t="shared" si="22"/>
        <v>0.4777777777777778</v>
      </c>
      <c r="I74" s="159"/>
      <c r="J74" s="154"/>
      <c r="K74" s="139">
        <f t="shared" si="23"/>
        <v>0</v>
      </c>
      <c r="L74" s="139"/>
      <c r="M74" s="63">
        <v>23.27</v>
      </c>
      <c r="N74" s="69">
        <f t="shared" si="24"/>
        <v>1.1635</v>
      </c>
      <c r="O74" s="160">
        <v>0.32500000000000001</v>
      </c>
      <c r="P74" s="161"/>
      <c r="Q74" s="104" t="e">
        <f t="shared" si="25"/>
        <v>#NUM!</v>
      </c>
      <c r="S74" s="24"/>
    </row>
    <row r="75" spans="2:27" ht="15" hidden="1" customHeight="1" x14ac:dyDescent="0.2">
      <c r="B75" s="134"/>
      <c r="C75" s="62">
        <v>5</v>
      </c>
      <c r="D75" s="168">
        <f t="shared" si="20"/>
        <v>43974</v>
      </c>
      <c r="E75" s="168"/>
      <c r="F75" s="159">
        <f t="shared" si="21"/>
        <v>0.47569444444444442</v>
      </c>
      <c r="G75" s="159"/>
      <c r="H75" s="159">
        <f t="shared" si="22"/>
        <v>0.47847222222222219</v>
      </c>
      <c r="I75" s="159"/>
      <c r="J75" s="154"/>
      <c r="K75" s="139">
        <f t="shared" si="23"/>
        <v>0</v>
      </c>
      <c r="L75" s="139"/>
      <c r="M75" s="63">
        <v>38.1</v>
      </c>
      <c r="N75" s="69">
        <f t="shared" si="24"/>
        <v>1.9050000000000002</v>
      </c>
      <c r="O75" s="160">
        <v>0.32500000000000001</v>
      </c>
      <c r="P75" s="161"/>
      <c r="Q75" s="104" t="e">
        <f t="shared" si="25"/>
        <v>#NUM!</v>
      </c>
      <c r="S75" s="24"/>
    </row>
    <row r="76" spans="2:27" ht="15" hidden="1" customHeight="1" thickBot="1" x14ac:dyDescent="0.25">
      <c r="B76" s="134"/>
      <c r="C76" s="62">
        <v>6</v>
      </c>
      <c r="D76" s="168">
        <f t="shared" si="20"/>
        <v>43975</v>
      </c>
      <c r="E76" s="168"/>
      <c r="F76" s="159">
        <f t="shared" si="21"/>
        <v>0.47638888888888892</v>
      </c>
      <c r="G76" s="159"/>
      <c r="H76" s="159">
        <f t="shared" si="22"/>
        <v>0.48055555555555557</v>
      </c>
      <c r="I76" s="159"/>
      <c r="J76" s="154"/>
      <c r="K76" s="139">
        <f t="shared" si="23"/>
        <v>0</v>
      </c>
      <c r="L76" s="139"/>
      <c r="M76" s="63">
        <v>44.95</v>
      </c>
      <c r="N76" s="69">
        <f>(M76-K76)*0.05+K76</f>
        <v>2.2475000000000001</v>
      </c>
      <c r="O76" s="160">
        <v>0.32569444444444445</v>
      </c>
      <c r="P76" s="161"/>
      <c r="Q76" s="104" t="e">
        <f t="shared" si="25"/>
        <v>#NUM!</v>
      </c>
      <c r="S76" s="24"/>
    </row>
    <row r="77" spans="2:27" ht="15" customHeight="1" thickBot="1" x14ac:dyDescent="0.25">
      <c r="B77" s="135"/>
      <c r="C77" s="71">
        <v>7</v>
      </c>
      <c r="D77" s="167">
        <f t="shared" si="20"/>
        <v>43978</v>
      </c>
      <c r="E77" s="167"/>
      <c r="F77" s="140">
        <f t="shared" si="21"/>
        <v>0.67361111111111116</v>
      </c>
      <c r="G77" s="140"/>
      <c r="H77" s="140">
        <f t="shared" si="22"/>
        <v>0.67638888888888893</v>
      </c>
      <c r="I77" s="140"/>
      <c r="J77" s="155"/>
      <c r="K77" s="141">
        <f t="shared" si="23"/>
        <v>8.3000000000000004E-2</v>
      </c>
      <c r="L77" s="141"/>
      <c r="M77" s="72">
        <v>314.608</v>
      </c>
      <c r="N77" s="78">
        <f>(M77-K77)*0.05+K77</f>
        <v>15.80925</v>
      </c>
      <c r="O77" s="150">
        <v>0.67499999999999993</v>
      </c>
      <c r="P77" s="151"/>
      <c r="Q77" s="105">
        <f t="shared" si="25"/>
        <v>2</v>
      </c>
      <c r="S77" s="24"/>
    </row>
    <row r="78" spans="2:27" ht="20.100000000000001" customHeight="1" thickBot="1" x14ac:dyDescent="0.25"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S78" s="24"/>
    </row>
    <row r="79" spans="2:27" ht="51" x14ac:dyDescent="0.2">
      <c r="B79" s="133" t="s">
        <v>115</v>
      </c>
      <c r="C79" s="142" t="s">
        <v>127</v>
      </c>
      <c r="D79" s="144" t="s">
        <v>0</v>
      </c>
      <c r="E79" s="145"/>
      <c r="F79" s="148" t="s">
        <v>99</v>
      </c>
      <c r="G79" s="149"/>
      <c r="H79" s="148" t="s">
        <v>14</v>
      </c>
      <c r="I79" s="149"/>
      <c r="J79" s="44" t="s">
        <v>72</v>
      </c>
      <c r="K79" s="148" t="s">
        <v>97</v>
      </c>
      <c r="L79" s="149"/>
      <c r="M79" s="44" t="s">
        <v>82</v>
      </c>
      <c r="N79" s="44" t="s">
        <v>83</v>
      </c>
      <c r="O79" s="148" t="s">
        <v>100</v>
      </c>
      <c r="P79" s="149"/>
      <c r="Q79" s="45" t="s">
        <v>106</v>
      </c>
      <c r="S79" s="24"/>
    </row>
    <row r="80" spans="2:27" ht="15.75" customHeight="1" x14ac:dyDescent="0.25">
      <c r="B80" s="134"/>
      <c r="C80" s="143"/>
      <c r="D80" s="146"/>
      <c r="E80" s="147"/>
      <c r="F80" s="162" t="s">
        <v>2</v>
      </c>
      <c r="G80" s="163"/>
      <c r="H80" s="162" t="s">
        <v>2</v>
      </c>
      <c r="I80" s="163"/>
      <c r="J80" s="125" t="str">
        <f>J38</f>
        <v>(ppm)</v>
      </c>
      <c r="K80" s="164" t="str">
        <f>K38</f>
        <v>(ppm)</v>
      </c>
      <c r="L80" s="165"/>
      <c r="M80" s="49" t="str">
        <f>M38</f>
        <v>(ppm)</v>
      </c>
      <c r="N80" s="49" t="str">
        <f>M80</f>
        <v>(ppm)</v>
      </c>
      <c r="O80" s="166" t="s">
        <v>2</v>
      </c>
      <c r="P80" s="166"/>
      <c r="Q80" s="50" t="s">
        <v>84</v>
      </c>
      <c r="S80" s="24"/>
      <c r="AA80"/>
    </row>
    <row r="81" spans="2:26" ht="15" hidden="1" customHeight="1" x14ac:dyDescent="0.25">
      <c r="B81" s="134"/>
      <c r="C81" s="53">
        <v>1</v>
      </c>
      <c r="D81" s="109" t="str">
        <f>D39</f>
        <v>19-05.2020</v>
      </c>
      <c r="E81" s="110"/>
      <c r="F81" s="152">
        <f>F39</f>
        <v>0.47986111111111113</v>
      </c>
      <c r="G81" s="152"/>
      <c r="H81" s="152">
        <f>H39</f>
        <v>0.48680555555555555</v>
      </c>
      <c r="I81" s="152"/>
      <c r="J81" s="153">
        <f>J39</f>
        <v>670</v>
      </c>
      <c r="K81" s="156">
        <f>K39</f>
        <v>670.47199999999998</v>
      </c>
      <c r="L81" s="156"/>
      <c r="M81" s="54">
        <v>8.5399999999999991</v>
      </c>
      <c r="N81" s="107">
        <f>(K81-M81)*0.95+M81</f>
        <v>637.3753999999999</v>
      </c>
      <c r="O81" s="157">
        <v>0.32916666666666666</v>
      </c>
      <c r="P81" s="158"/>
      <c r="Q81" s="103" t="e">
        <f>MINUTE(O81-F81)</f>
        <v>#NUM!</v>
      </c>
      <c r="S81" s="24"/>
      <c r="T81"/>
      <c r="U81"/>
      <c r="V81"/>
      <c r="W81"/>
      <c r="X81"/>
      <c r="Y81"/>
      <c r="Z81"/>
    </row>
    <row r="82" spans="2:26" ht="15" hidden="1" customHeight="1" x14ac:dyDescent="0.25">
      <c r="B82" s="134"/>
      <c r="C82" s="62">
        <v>2</v>
      </c>
      <c r="D82" s="111">
        <f t="shared" ref="D82:D87" si="26">D40</f>
        <v>43971</v>
      </c>
      <c r="E82" s="112"/>
      <c r="F82" s="159">
        <f t="shared" ref="F82:F87" si="27">F40</f>
        <v>0.48055555555555557</v>
      </c>
      <c r="G82" s="159"/>
      <c r="H82" s="159">
        <f t="shared" ref="H82:H87" si="28">H40</f>
        <v>0.48333333333333334</v>
      </c>
      <c r="I82" s="159"/>
      <c r="J82" s="154"/>
      <c r="K82" s="139">
        <f>K40</f>
        <v>670.69299999999998</v>
      </c>
      <c r="L82" s="139"/>
      <c r="M82" s="63">
        <v>23.05</v>
      </c>
      <c r="N82" s="106">
        <f t="shared" ref="N82:N85" si="29">(K82-M82)*0.95+M82</f>
        <v>638.31084999999996</v>
      </c>
      <c r="O82" s="160">
        <v>0.33055555555555555</v>
      </c>
      <c r="P82" s="161"/>
      <c r="Q82" s="104" t="e">
        <f t="shared" ref="Q82:Q87" si="30">MINUTE(O82-F82)</f>
        <v>#NUM!</v>
      </c>
      <c r="S82" s="24"/>
      <c r="T82"/>
      <c r="U82"/>
      <c r="V82"/>
      <c r="W82"/>
      <c r="X82"/>
      <c r="Y82"/>
      <c r="Z82"/>
    </row>
    <row r="83" spans="2:26" ht="15" hidden="1" customHeight="1" x14ac:dyDescent="0.25">
      <c r="B83" s="134"/>
      <c r="C83" s="62">
        <v>3</v>
      </c>
      <c r="D83" s="111">
        <f t="shared" si="26"/>
        <v>43972</v>
      </c>
      <c r="E83" s="112"/>
      <c r="F83" s="159">
        <f t="shared" si="27"/>
        <v>0.48125000000000001</v>
      </c>
      <c r="G83" s="159"/>
      <c r="H83" s="159">
        <f t="shared" si="28"/>
        <v>0.48472222222222222</v>
      </c>
      <c r="I83" s="159"/>
      <c r="J83" s="154"/>
      <c r="K83" s="139">
        <f t="shared" ref="K83:K87" si="31">K41</f>
        <v>670.33199999999999</v>
      </c>
      <c r="L83" s="139"/>
      <c r="M83" s="63">
        <v>1.83</v>
      </c>
      <c r="N83" s="106">
        <f t="shared" si="29"/>
        <v>636.90689999999995</v>
      </c>
      <c r="O83" s="160">
        <v>0.33055555555555555</v>
      </c>
      <c r="P83" s="161"/>
      <c r="Q83" s="104" t="e">
        <f t="shared" si="30"/>
        <v>#NUM!</v>
      </c>
      <c r="S83" s="24"/>
      <c r="T83"/>
      <c r="U83"/>
      <c r="V83"/>
      <c r="W83"/>
      <c r="X83"/>
      <c r="Y83"/>
      <c r="Z83"/>
    </row>
    <row r="84" spans="2:26" ht="15" hidden="1" customHeight="1" x14ac:dyDescent="0.25">
      <c r="B84" s="134"/>
      <c r="C84" s="62">
        <v>4</v>
      </c>
      <c r="D84" s="111">
        <f t="shared" si="26"/>
        <v>43973</v>
      </c>
      <c r="E84" s="112"/>
      <c r="F84" s="159">
        <f t="shared" si="27"/>
        <v>0.48194444444444445</v>
      </c>
      <c r="G84" s="159"/>
      <c r="H84" s="159">
        <f t="shared" si="28"/>
        <v>0.4861111111111111</v>
      </c>
      <c r="I84" s="159"/>
      <c r="J84" s="154"/>
      <c r="K84" s="139">
        <f t="shared" si="31"/>
        <v>669.03399999999999</v>
      </c>
      <c r="L84" s="139"/>
      <c r="M84" s="63">
        <v>17.78</v>
      </c>
      <c r="N84" s="106">
        <f t="shared" si="29"/>
        <v>636.47129999999993</v>
      </c>
      <c r="O84" s="160">
        <v>0.33124999999999999</v>
      </c>
      <c r="P84" s="161"/>
      <c r="Q84" s="104" t="e">
        <f t="shared" si="30"/>
        <v>#NUM!</v>
      </c>
      <c r="S84" s="24"/>
      <c r="T84"/>
      <c r="U84"/>
      <c r="V84"/>
      <c r="W84"/>
      <c r="X84"/>
      <c r="Y84"/>
      <c r="Z84"/>
    </row>
    <row r="85" spans="2:26" ht="15" hidden="1" customHeight="1" x14ac:dyDescent="0.25">
      <c r="B85" s="134"/>
      <c r="C85" s="62">
        <v>5</v>
      </c>
      <c r="D85" s="111">
        <f t="shared" si="26"/>
        <v>43974</v>
      </c>
      <c r="E85" s="112"/>
      <c r="F85" s="159">
        <f t="shared" si="27"/>
        <v>0.4826388888888889</v>
      </c>
      <c r="G85" s="159"/>
      <c r="H85" s="159">
        <f t="shared" si="28"/>
        <v>0.4861111111111111</v>
      </c>
      <c r="I85" s="159"/>
      <c r="J85" s="154"/>
      <c r="K85" s="139">
        <f t="shared" si="31"/>
        <v>670.54200000000003</v>
      </c>
      <c r="L85" s="139"/>
      <c r="M85" s="63">
        <v>30.5</v>
      </c>
      <c r="N85" s="106">
        <f t="shared" si="29"/>
        <v>638.53989999999999</v>
      </c>
      <c r="O85" s="160">
        <v>0.33194444444444443</v>
      </c>
      <c r="P85" s="161"/>
      <c r="Q85" s="104" t="e">
        <f t="shared" si="30"/>
        <v>#NUM!</v>
      </c>
      <c r="S85" s="24"/>
      <c r="T85"/>
      <c r="U85"/>
      <c r="V85"/>
      <c r="W85"/>
      <c r="X85"/>
      <c r="Y85"/>
      <c r="Z85"/>
    </row>
    <row r="86" spans="2:26" ht="15" hidden="1" customHeight="1" thickBot="1" x14ac:dyDescent="0.3">
      <c r="B86" s="134"/>
      <c r="C86" s="62">
        <v>6</v>
      </c>
      <c r="D86" s="111">
        <f t="shared" si="26"/>
        <v>43975</v>
      </c>
      <c r="E86" s="112"/>
      <c r="F86" s="159">
        <f t="shared" si="27"/>
        <v>0.49027777777777781</v>
      </c>
      <c r="G86" s="159"/>
      <c r="H86" s="159">
        <f t="shared" si="28"/>
        <v>0.49374999999999997</v>
      </c>
      <c r="I86" s="159"/>
      <c r="J86" s="154"/>
      <c r="K86" s="139">
        <f t="shared" si="31"/>
        <v>674.77700000000004</v>
      </c>
      <c r="L86" s="139"/>
      <c r="M86" s="63">
        <v>32.43</v>
      </c>
      <c r="N86" s="106">
        <f>(K86-M86)*0.95+M86</f>
        <v>642.65965000000006</v>
      </c>
      <c r="O86" s="160">
        <v>0.33263888888888887</v>
      </c>
      <c r="P86" s="161"/>
      <c r="Q86" s="104" t="e">
        <f t="shared" si="30"/>
        <v>#NUM!</v>
      </c>
      <c r="S86" s="24"/>
      <c r="T86"/>
      <c r="U86"/>
      <c r="V86"/>
      <c r="W86"/>
      <c r="X86"/>
      <c r="Y86"/>
      <c r="Z86"/>
    </row>
    <row r="87" spans="2:26" ht="15.75" customHeight="1" thickBot="1" x14ac:dyDescent="0.3">
      <c r="B87" s="135"/>
      <c r="C87" s="71">
        <v>7</v>
      </c>
      <c r="D87" s="113">
        <f t="shared" si="26"/>
        <v>43978</v>
      </c>
      <c r="E87" s="114"/>
      <c r="F87" s="140">
        <f t="shared" si="27"/>
        <v>0.68055555555555547</v>
      </c>
      <c r="G87" s="140"/>
      <c r="H87" s="140">
        <f t="shared" si="28"/>
        <v>0.68333333333333324</v>
      </c>
      <c r="I87" s="140"/>
      <c r="J87" s="155"/>
      <c r="K87" s="141">
        <f t="shared" si="31"/>
        <v>672.28499999999997</v>
      </c>
      <c r="L87" s="141"/>
      <c r="M87" s="72">
        <v>295.30500000000001</v>
      </c>
      <c r="N87" s="108">
        <f>(K87-M87)*0.95+M87</f>
        <v>653.43599999999992</v>
      </c>
      <c r="O87" s="150">
        <v>0.68125000000000002</v>
      </c>
      <c r="P87" s="151"/>
      <c r="Q87" s="105">
        <f t="shared" si="30"/>
        <v>1</v>
      </c>
      <c r="S87" s="24"/>
      <c r="T87"/>
      <c r="U87"/>
      <c r="V87"/>
      <c r="W87"/>
      <c r="X87"/>
      <c r="Y87"/>
      <c r="Z87"/>
    </row>
    <row r="88" spans="2:26" ht="15" customHeight="1" x14ac:dyDescent="0.25">
      <c r="H88" s="1"/>
      <c r="O88" s="1"/>
      <c r="S88" s="24"/>
      <c r="T88"/>
      <c r="U88"/>
      <c r="V88"/>
      <c r="W88"/>
      <c r="X88"/>
      <c r="Y88"/>
      <c r="Z88"/>
    </row>
    <row r="89" spans="2:26" ht="15" customHeight="1" x14ac:dyDescent="0.25">
      <c r="H89" s="1"/>
      <c r="O89" s="1"/>
      <c r="S89" s="24"/>
      <c r="T89"/>
      <c r="U89"/>
      <c r="V89"/>
      <c r="W89"/>
      <c r="X89"/>
      <c r="Y89"/>
      <c r="Z89"/>
    </row>
    <row r="90" spans="2:26" ht="15" customHeight="1" x14ac:dyDescent="0.25">
      <c r="H90" s="1"/>
      <c r="O90" s="1"/>
      <c r="S90" s="24"/>
      <c r="T90"/>
      <c r="U90"/>
      <c r="V90"/>
      <c r="W90"/>
      <c r="X90"/>
      <c r="Y90"/>
      <c r="Z90"/>
    </row>
    <row r="91" spans="2:26" x14ac:dyDescent="0.2">
      <c r="H91" s="1"/>
      <c r="O91" s="1"/>
      <c r="S91" s="24"/>
    </row>
    <row r="92" spans="2:26" x14ac:dyDescent="0.2">
      <c r="C92" s="138" t="s">
        <v>86</v>
      </c>
      <c r="D92" s="138"/>
      <c r="H92" s="1"/>
      <c r="O92" s="1"/>
      <c r="S92" s="24"/>
      <c r="T92" s="89"/>
      <c r="U92" s="89"/>
      <c r="V92" s="35"/>
      <c r="W92" s="90"/>
    </row>
    <row r="93" spans="2:26" x14ac:dyDescent="0.2">
      <c r="C93" s="102" t="s">
        <v>12</v>
      </c>
      <c r="D93" s="102">
        <v>7</v>
      </c>
      <c r="H93" s="1"/>
      <c r="O93" s="1"/>
      <c r="S93" s="24"/>
      <c r="T93" s="89"/>
      <c r="U93" s="89"/>
      <c r="V93" s="35"/>
      <c r="W93" s="90"/>
    </row>
    <row r="94" spans="2:26" x14ac:dyDescent="0.2">
      <c r="C94" s="91" t="s">
        <v>0</v>
      </c>
      <c r="D94" s="91">
        <f>VLOOKUP(D93,TRCERO,2,0)</f>
        <v>43978</v>
      </c>
      <c r="H94" s="1"/>
      <c r="O94" s="1"/>
      <c r="S94" s="24"/>
      <c r="T94" s="89"/>
      <c r="U94" s="89"/>
      <c r="V94" s="35"/>
      <c r="W94" s="90"/>
    </row>
    <row r="95" spans="2:26" x14ac:dyDescent="0.2">
      <c r="C95" s="92" t="s">
        <v>93</v>
      </c>
      <c r="D95" s="92" t="s">
        <v>87</v>
      </c>
      <c r="H95" s="1"/>
      <c r="O95" s="1"/>
      <c r="S95" s="24"/>
      <c r="T95" s="89"/>
      <c r="U95" s="89"/>
      <c r="V95" s="35"/>
      <c r="W95" s="90"/>
    </row>
    <row r="96" spans="2:26" x14ac:dyDescent="0.2">
      <c r="C96" s="93">
        <v>0.67291666666666661</v>
      </c>
      <c r="D96" s="94">
        <v>314.608</v>
      </c>
      <c r="E96" s="136" t="s">
        <v>88</v>
      </c>
      <c r="F96" s="137"/>
      <c r="H96" s="1"/>
      <c r="O96" s="1"/>
      <c r="S96" s="24"/>
      <c r="T96" s="89"/>
      <c r="U96" s="89"/>
      <c r="V96" s="35"/>
      <c r="W96" s="90"/>
    </row>
    <row r="97" spans="3:23" x14ac:dyDescent="0.2">
      <c r="C97" s="93">
        <v>0.67361111111111116</v>
      </c>
      <c r="D97" s="127">
        <v>312.65100000000001</v>
      </c>
      <c r="E97" s="136" t="s">
        <v>89</v>
      </c>
      <c r="F97" s="137"/>
      <c r="H97" s="1"/>
      <c r="O97" s="1"/>
      <c r="S97" s="24"/>
      <c r="T97" s="89"/>
      <c r="U97" s="89"/>
      <c r="V97" s="35"/>
      <c r="W97" s="90"/>
    </row>
    <row r="98" spans="3:23" x14ac:dyDescent="0.2">
      <c r="C98" s="93">
        <v>0.6743055555555556</v>
      </c>
      <c r="D98" s="94">
        <v>50.707999999999998</v>
      </c>
      <c r="H98" s="1"/>
      <c r="O98" s="1"/>
      <c r="S98" s="24"/>
      <c r="T98" s="89"/>
      <c r="U98" s="89"/>
      <c r="V98" s="35"/>
      <c r="W98" s="90"/>
    </row>
    <row r="99" spans="3:23" x14ac:dyDescent="0.2">
      <c r="C99" s="93">
        <v>0.67499999999999993</v>
      </c>
      <c r="D99" s="132">
        <v>1.2809999999999999</v>
      </c>
      <c r="E99" s="136" t="s">
        <v>90</v>
      </c>
      <c r="F99" s="137"/>
      <c r="H99" s="1"/>
      <c r="O99" s="1"/>
      <c r="S99" s="24"/>
      <c r="T99" s="89"/>
      <c r="U99" s="89"/>
      <c r="V99" s="35"/>
      <c r="W99" s="90"/>
    </row>
    <row r="100" spans="3:23" x14ac:dyDescent="0.2">
      <c r="C100" s="93">
        <v>0.67569444444444504</v>
      </c>
      <c r="D100" s="94">
        <v>0.498</v>
      </c>
      <c r="H100" s="1"/>
      <c r="O100" s="1"/>
      <c r="S100" s="24"/>
      <c r="T100" s="89"/>
      <c r="U100" s="89"/>
      <c r="V100" s="35"/>
      <c r="W100" s="90"/>
    </row>
    <row r="101" spans="3:23" x14ac:dyDescent="0.2">
      <c r="C101" s="131">
        <v>0.67638888888888893</v>
      </c>
      <c r="D101" s="130">
        <v>8.3000000000000004E-2</v>
      </c>
      <c r="E101" s="136" t="s">
        <v>91</v>
      </c>
      <c r="F101" s="137"/>
      <c r="H101" s="1"/>
      <c r="O101" s="1"/>
      <c r="S101" s="24"/>
      <c r="T101" s="89"/>
      <c r="U101" s="89"/>
      <c r="V101" s="35"/>
      <c r="W101" s="90"/>
    </row>
    <row r="102" spans="3:23" x14ac:dyDescent="0.2">
      <c r="C102" s="131">
        <v>0.67708333333333337</v>
      </c>
      <c r="D102" s="94">
        <v>57.280999999999999</v>
      </c>
      <c r="H102" s="1"/>
      <c r="O102" s="1"/>
      <c r="S102" s="24"/>
      <c r="T102" s="89"/>
      <c r="U102" s="89"/>
      <c r="V102" s="35"/>
      <c r="W102" s="90"/>
    </row>
    <row r="103" spans="3:23" x14ac:dyDescent="0.2">
      <c r="C103" s="95"/>
      <c r="D103" s="96"/>
      <c r="E103" s="115"/>
      <c r="F103" s="115"/>
      <c r="H103" s="1"/>
      <c r="O103" s="1"/>
    </row>
    <row r="104" spans="3:23" x14ac:dyDescent="0.2">
      <c r="E104" s="115"/>
      <c r="F104" s="115"/>
    </row>
    <row r="105" spans="3:23" x14ac:dyDescent="0.2">
      <c r="E105" s="115"/>
      <c r="F105" s="115"/>
    </row>
    <row r="106" spans="3:23" x14ac:dyDescent="0.2">
      <c r="E106" s="115"/>
      <c r="F106" s="115"/>
    </row>
    <row r="107" spans="3:23" x14ac:dyDescent="0.2">
      <c r="E107" s="115"/>
      <c r="F107" s="115"/>
    </row>
    <row r="108" spans="3:23" x14ac:dyDescent="0.2">
      <c r="E108" s="115"/>
      <c r="F108" s="115"/>
    </row>
    <row r="109" spans="3:23" x14ac:dyDescent="0.2">
      <c r="E109" s="115"/>
      <c r="F109" s="115"/>
    </row>
    <row r="110" spans="3:23" x14ac:dyDescent="0.2">
      <c r="E110" s="115"/>
      <c r="F110" s="115"/>
    </row>
    <row r="111" spans="3:23" x14ac:dyDescent="0.2">
      <c r="E111" s="115"/>
      <c r="F111" s="115"/>
    </row>
    <row r="112" spans="3:23" x14ac:dyDescent="0.2">
      <c r="E112" s="115"/>
      <c r="F112" s="115"/>
    </row>
    <row r="113" spans="3:6" x14ac:dyDescent="0.2">
      <c r="C113" s="138" t="s">
        <v>92</v>
      </c>
      <c r="D113" s="138"/>
      <c r="E113" s="115"/>
      <c r="F113" s="115"/>
    </row>
    <row r="114" spans="3:6" x14ac:dyDescent="0.2">
      <c r="C114" s="102" t="s">
        <v>12</v>
      </c>
      <c r="D114" s="102">
        <v>7</v>
      </c>
      <c r="E114" s="115"/>
      <c r="F114" s="115"/>
    </row>
    <row r="115" spans="3:6" x14ac:dyDescent="0.2">
      <c r="C115" s="91" t="s">
        <v>0</v>
      </c>
      <c r="D115" s="91">
        <f>VLOOKUP(D114,TRALTO,2,0)</f>
        <v>43978</v>
      </c>
      <c r="E115" s="115"/>
      <c r="F115" s="115"/>
    </row>
    <row r="116" spans="3:6" x14ac:dyDescent="0.2">
      <c r="C116" s="92" t="s">
        <v>93</v>
      </c>
      <c r="D116" s="92" t="s">
        <v>87</v>
      </c>
      <c r="E116" s="115"/>
      <c r="F116" s="115"/>
    </row>
    <row r="117" spans="3:6" x14ac:dyDescent="0.2">
      <c r="C117" s="93">
        <v>43978.679861111108</v>
      </c>
      <c r="D117" s="94">
        <v>295.30500000000001</v>
      </c>
      <c r="E117" s="136" t="s">
        <v>88</v>
      </c>
      <c r="F117" s="137"/>
    </row>
    <row r="118" spans="3:6" x14ac:dyDescent="0.2">
      <c r="C118" s="93">
        <v>43978.680555555555</v>
      </c>
      <c r="D118" s="127">
        <v>253.922</v>
      </c>
      <c r="E118" s="136" t="s">
        <v>89</v>
      </c>
      <c r="F118" s="137"/>
    </row>
    <row r="119" spans="3:6" x14ac:dyDescent="0.2">
      <c r="C119" s="93">
        <v>43978.681250000001</v>
      </c>
      <c r="D119" s="128">
        <v>639.56299999999999</v>
      </c>
      <c r="E119" s="136" t="s">
        <v>90</v>
      </c>
      <c r="F119" s="137"/>
    </row>
    <row r="120" spans="3:6" x14ac:dyDescent="0.2">
      <c r="C120" s="93">
        <v>43978.681944444441</v>
      </c>
      <c r="D120" s="94">
        <v>666.495</v>
      </c>
    </row>
    <row r="121" spans="3:6" x14ac:dyDescent="0.2">
      <c r="C121" s="93">
        <v>43978.682638888888</v>
      </c>
      <c r="D121" s="94">
        <v>671.72699999999998</v>
      </c>
      <c r="E121" s="118"/>
      <c r="F121" s="118"/>
    </row>
    <row r="122" spans="3:6" x14ac:dyDescent="0.2">
      <c r="C122" s="93">
        <v>43978.683333333334</v>
      </c>
      <c r="D122" s="126">
        <v>672.28499999999997</v>
      </c>
      <c r="E122" s="136" t="s">
        <v>91</v>
      </c>
      <c r="F122" s="137"/>
    </row>
    <row r="123" spans="3:6" x14ac:dyDescent="0.2">
      <c r="C123" s="93"/>
      <c r="D123" s="94"/>
    </row>
    <row r="124" spans="3:6" x14ac:dyDescent="0.2">
      <c r="C124" s="93"/>
      <c r="D124" s="64"/>
    </row>
    <row r="134" spans="8:15" x14ac:dyDescent="0.2">
      <c r="H134" s="1"/>
      <c r="O134" s="1"/>
    </row>
    <row r="135" spans="8:15" ht="108" customHeight="1" x14ac:dyDescent="0.2">
      <c r="H135" s="1"/>
      <c r="O135" s="1"/>
    </row>
    <row r="136" spans="8:15" x14ac:dyDescent="0.2">
      <c r="H136" s="1"/>
      <c r="O136" s="1"/>
    </row>
    <row r="137" spans="8:15" x14ac:dyDescent="0.2">
      <c r="H137" s="1"/>
      <c r="O137" s="1"/>
    </row>
    <row r="138" spans="8:15" ht="15.75" customHeight="1" x14ac:dyDescent="0.2">
      <c r="H138" s="1"/>
      <c r="O138" s="1"/>
    </row>
    <row r="139" spans="8:15" x14ac:dyDescent="0.2">
      <c r="H139" s="1"/>
      <c r="O139" s="1"/>
    </row>
    <row r="140" spans="8:15" x14ac:dyDescent="0.2">
      <c r="H140" s="1"/>
      <c r="O140" s="1"/>
    </row>
    <row r="141" spans="8:15" x14ac:dyDescent="0.2">
      <c r="H141" s="1"/>
      <c r="O141" s="1"/>
    </row>
    <row r="142" spans="8:15" x14ac:dyDescent="0.2">
      <c r="H142" s="1"/>
      <c r="O142" s="1"/>
    </row>
    <row r="143" spans="8:15" x14ac:dyDescent="0.2">
      <c r="H143" s="1"/>
      <c r="O143" s="1"/>
    </row>
    <row r="144" spans="8:15" x14ac:dyDescent="0.2">
      <c r="H144" s="1"/>
      <c r="O144" s="1"/>
    </row>
    <row r="145" spans="8:15" ht="108" customHeight="1" x14ac:dyDescent="0.2">
      <c r="H145" s="1"/>
      <c r="O145" s="1"/>
    </row>
    <row r="146" spans="8:15" x14ac:dyDescent="0.2">
      <c r="H146" s="1"/>
      <c r="O146" s="1"/>
    </row>
    <row r="147" spans="8:15" x14ac:dyDescent="0.2">
      <c r="H147" s="1"/>
      <c r="O147" s="1"/>
    </row>
    <row r="148" spans="8:15" ht="15.75" customHeight="1" x14ac:dyDescent="0.2">
      <c r="H148" s="1"/>
      <c r="O148" s="1"/>
    </row>
    <row r="149" spans="8:15" x14ac:dyDescent="0.2">
      <c r="H149" s="1"/>
      <c r="O149" s="1"/>
    </row>
    <row r="150" spans="8:15" x14ac:dyDescent="0.2">
      <c r="H150" s="1"/>
      <c r="O150" s="1"/>
    </row>
    <row r="151" spans="8:15" x14ac:dyDescent="0.2">
      <c r="H151" s="1"/>
      <c r="O151" s="1"/>
    </row>
    <row r="152" spans="8:15" x14ac:dyDescent="0.2">
      <c r="H152" s="1"/>
      <c r="O152" s="1"/>
    </row>
    <row r="153" spans="8:15" x14ac:dyDescent="0.2">
      <c r="H153" s="1"/>
      <c r="O153" s="1"/>
    </row>
    <row r="154" spans="8:15" x14ac:dyDescent="0.2">
      <c r="H154" s="1"/>
      <c r="O154" s="1"/>
    </row>
    <row r="155" spans="8:15" x14ac:dyDescent="0.2">
      <c r="H155" s="1"/>
      <c r="O155" s="1"/>
    </row>
    <row r="156" spans="8:15" x14ac:dyDescent="0.2">
      <c r="H156" s="1"/>
      <c r="O156" s="1"/>
    </row>
    <row r="162" spans="4:12" x14ac:dyDescent="0.2">
      <c r="D162" s="1" t="s">
        <v>45</v>
      </c>
    </row>
    <row r="163" spans="4:12" x14ac:dyDescent="0.2">
      <c r="D163" s="1" t="s">
        <v>46</v>
      </c>
    </row>
    <row r="164" spans="4:12" x14ac:dyDescent="0.2">
      <c r="D164" s="1" t="s">
        <v>47</v>
      </c>
    </row>
    <row r="166" spans="4:12" x14ac:dyDescent="0.2">
      <c r="D166" s="1" t="s">
        <v>36</v>
      </c>
      <c r="F166" s="1" t="s">
        <v>60</v>
      </c>
      <c r="I166" s="97" t="s">
        <v>36</v>
      </c>
      <c r="J166" s="97" t="s">
        <v>78</v>
      </c>
      <c r="K166" s="97" t="s">
        <v>79</v>
      </c>
    </row>
    <row r="167" spans="4:12" x14ac:dyDescent="0.2">
      <c r="D167" s="1" t="s">
        <v>39</v>
      </c>
      <c r="F167" s="1" t="s">
        <v>66</v>
      </c>
      <c r="I167" s="97" t="s">
        <v>39</v>
      </c>
      <c r="J167" s="97">
        <v>2.5</v>
      </c>
      <c r="K167" s="98">
        <v>5</v>
      </c>
      <c r="L167" s="97"/>
    </row>
    <row r="168" spans="4:12" x14ac:dyDescent="0.2">
      <c r="D168" s="1" t="s">
        <v>40</v>
      </c>
      <c r="F168" s="1" t="s">
        <v>65</v>
      </c>
      <c r="I168" s="97" t="s">
        <v>40</v>
      </c>
      <c r="J168" s="97">
        <v>2.5</v>
      </c>
      <c r="K168" s="98">
        <v>5</v>
      </c>
      <c r="L168" s="97"/>
    </row>
    <row r="169" spans="4:12" x14ac:dyDescent="0.2">
      <c r="D169" s="1" t="s">
        <v>41</v>
      </c>
      <c r="F169" s="1" t="s">
        <v>67</v>
      </c>
      <c r="I169" s="97" t="s">
        <v>41</v>
      </c>
      <c r="J169" s="97" t="s">
        <v>80</v>
      </c>
      <c r="K169" s="98">
        <v>0.5</v>
      </c>
      <c r="L169" s="97"/>
    </row>
    <row r="170" spans="4:12" x14ac:dyDescent="0.2">
      <c r="D170" s="1" t="s">
        <v>42</v>
      </c>
      <c r="F170" s="1" t="s">
        <v>63</v>
      </c>
      <c r="I170" s="97" t="s">
        <v>42</v>
      </c>
      <c r="J170" s="97" t="s">
        <v>80</v>
      </c>
      <c r="K170" s="98">
        <v>0.5</v>
      </c>
      <c r="L170" s="97"/>
    </row>
    <row r="171" spans="4:12" x14ac:dyDescent="0.2">
      <c r="D171" s="1" t="s">
        <v>43</v>
      </c>
      <c r="F171" s="1" t="s">
        <v>64</v>
      </c>
      <c r="I171" s="97" t="s">
        <v>43</v>
      </c>
      <c r="J171" s="97">
        <v>2.5</v>
      </c>
      <c r="K171" s="97" t="s">
        <v>80</v>
      </c>
      <c r="L171" s="97"/>
    </row>
    <row r="172" spans="4:12" x14ac:dyDescent="0.2">
      <c r="D172" s="1" t="s">
        <v>44</v>
      </c>
      <c r="F172" s="1" t="s">
        <v>68</v>
      </c>
      <c r="I172" s="97" t="s">
        <v>44</v>
      </c>
      <c r="J172" s="97">
        <v>2.5</v>
      </c>
      <c r="K172" s="97" t="s">
        <v>80</v>
      </c>
      <c r="L172" s="97"/>
    </row>
    <row r="173" spans="4:12" x14ac:dyDescent="0.2">
      <c r="F173" s="1" t="s">
        <v>62</v>
      </c>
      <c r="I173" s="97"/>
      <c r="J173" s="97"/>
    </row>
    <row r="174" spans="4:12" x14ac:dyDescent="0.2">
      <c r="F174" s="1" t="s">
        <v>61</v>
      </c>
    </row>
  </sheetData>
  <sortState ref="F67:F75">
    <sortCondition ref="F66:F74"/>
  </sortState>
  <mergeCells count="269">
    <mergeCell ref="W53:X53"/>
    <mergeCell ref="T60:V60"/>
    <mergeCell ref="T61:V61"/>
    <mergeCell ref="T25:AB25"/>
    <mergeCell ref="T39:T45"/>
    <mergeCell ref="Y39:Y45"/>
    <mergeCell ref="U37:U38"/>
    <mergeCell ref="V37:V38"/>
    <mergeCell ref="T29:T35"/>
    <mergeCell ref="Y29:Y35"/>
    <mergeCell ref="U27:U28"/>
    <mergeCell ref="V27:V28"/>
    <mergeCell ref="W51:Z51"/>
    <mergeCell ref="T51:V51"/>
    <mergeCell ref="T49:Z49"/>
    <mergeCell ref="T52:V52"/>
    <mergeCell ref="T53:V53"/>
    <mergeCell ref="T54:V54"/>
    <mergeCell ref="T55:V55"/>
    <mergeCell ref="T56:V56"/>
    <mergeCell ref="T57:V57"/>
    <mergeCell ref="T58:V58"/>
    <mergeCell ref="T59:V59"/>
    <mergeCell ref="W52:X52"/>
    <mergeCell ref="Y52:Z52"/>
    <mergeCell ref="Y53:Z53"/>
    <mergeCell ref="J39:J45"/>
    <mergeCell ref="G20:I20"/>
    <mergeCell ref="G21:I21"/>
    <mergeCell ref="J21:K21"/>
    <mergeCell ref="M14:M15"/>
    <mergeCell ref="P14:Q14"/>
    <mergeCell ref="P15:Q15"/>
    <mergeCell ref="O39:P39"/>
    <mergeCell ref="O40:P40"/>
    <mergeCell ref="O41:P41"/>
    <mergeCell ref="O42:P42"/>
    <mergeCell ref="O43:P43"/>
    <mergeCell ref="O44:P44"/>
    <mergeCell ref="O45:P45"/>
    <mergeCell ref="K42:L42"/>
    <mergeCell ref="K43:L43"/>
    <mergeCell ref="K44:L44"/>
    <mergeCell ref="K45:L45"/>
    <mergeCell ref="K27:L27"/>
    <mergeCell ref="K28:L28"/>
    <mergeCell ref="K35:L35"/>
    <mergeCell ref="K33:L33"/>
    <mergeCell ref="P9:Q9"/>
    <mergeCell ref="I6:K6"/>
    <mergeCell ref="I7:K7"/>
    <mergeCell ref="I8:K8"/>
    <mergeCell ref="I9:K9"/>
    <mergeCell ref="M19:M21"/>
    <mergeCell ref="O19:P19"/>
    <mergeCell ref="O20:P20"/>
    <mergeCell ref="O21:P21"/>
    <mergeCell ref="P10:Q10"/>
    <mergeCell ref="I10:K10"/>
    <mergeCell ref="H15:I15"/>
    <mergeCell ref="H16:I16"/>
    <mergeCell ref="M6:M11"/>
    <mergeCell ref="N6:O6"/>
    <mergeCell ref="P6:Q6"/>
    <mergeCell ref="N7:O7"/>
    <mergeCell ref="N8:O8"/>
    <mergeCell ref="N11:O11"/>
    <mergeCell ref="P7:Q7"/>
    <mergeCell ref="P8:Q8"/>
    <mergeCell ref="P11:Q11"/>
    <mergeCell ref="K34:L34"/>
    <mergeCell ref="K37:L37"/>
    <mergeCell ref="K38:L38"/>
    <mergeCell ref="K39:L39"/>
    <mergeCell ref="K40:L40"/>
    <mergeCell ref="K41:L41"/>
    <mergeCell ref="O38:P38"/>
    <mergeCell ref="K30:L30"/>
    <mergeCell ref="K31:L31"/>
    <mergeCell ref="K32:L32"/>
    <mergeCell ref="O31:P31"/>
    <mergeCell ref="O32:P32"/>
    <mergeCell ref="O33:P33"/>
    <mergeCell ref="O34:P34"/>
    <mergeCell ref="O35:P35"/>
    <mergeCell ref="O37:P37"/>
    <mergeCell ref="O27:P27"/>
    <mergeCell ref="O28:P28"/>
    <mergeCell ref="B25:Q25"/>
    <mergeCell ref="D14:E14"/>
    <mergeCell ref="D15:E15"/>
    <mergeCell ref="D16:E16"/>
    <mergeCell ref="D27:E28"/>
    <mergeCell ref="D29:E29"/>
    <mergeCell ref="D30:E30"/>
    <mergeCell ref="O29:P29"/>
    <mergeCell ref="O30:P30"/>
    <mergeCell ref="D31:E31"/>
    <mergeCell ref="D32:E32"/>
    <mergeCell ref="J29:J35"/>
    <mergeCell ref="F34:G34"/>
    <mergeCell ref="H29:I29"/>
    <mergeCell ref="H30:I30"/>
    <mergeCell ref="H31:I31"/>
    <mergeCell ref="H32:I32"/>
    <mergeCell ref="H39:I39"/>
    <mergeCell ref="H34:I34"/>
    <mergeCell ref="H35:I35"/>
    <mergeCell ref="H40:I40"/>
    <mergeCell ref="H41:I41"/>
    <mergeCell ref="D33:E33"/>
    <mergeCell ref="D34:E34"/>
    <mergeCell ref="F44:G44"/>
    <mergeCell ref="F45:G45"/>
    <mergeCell ref="D39:E39"/>
    <mergeCell ref="D37:E38"/>
    <mergeCell ref="F37:G37"/>
    <mergeCell ref="F38:G38"/>
    <mergeCell ref="H37:I37"/>
    <mergeCell ref="H38:I38"/>
    <mergeCell ref="D35:E35"/>
    <mergeCell ref="F35:G35"/>
    <mergeCell ref="D45:E45"/>
    <mergeCell ref="F39:G39"/>
    <mergeCell ref="F40:G40"/>
    <mergeCell ref="F41:G41"/>
    <mergeCell ref="F42:G42"/>
    <mergeCell ref="D40:E40"/>
    <mergeCell ref="D41:E41"/>
    <mergeCell ref="D42:E42"/>
    <mergeCell ref="D43:E43"/>
    <mergeCell ref="D44:E44"/>
    <mergeCell ref="H44:I44"/>
    <mergeCell ref="H45:I45"/>
    <mergeCell ref="H43:I43"/>
    <mergeCell ref="H42:I42"/>
    <mergeCell ref="K29:L29"/>
    <mergeCell ref="F14:G14"/>
    <mergeCell ref="H14:I14"/>
    <mergeCell ref="B1:F4"/>
    <mergeCell ref="C27:C28"/>
    <mergeCell ref="C37:C38"/>
    <mergeCell ref="F27:G27"/>
    <mergeCell ref="F28:G28"/>
    <mergeCell ref="H27:I27"/>
    <mergeCell ref="H28:I28"/>
    <mergeCell ref="F29:G29"/>
    <mergeCell ref="F30:G30"/>
    <mergeCell ref="F31:G31"/>
    <mergeCell ref="F32:G32"/>
    <mergeCell ref="F33:G33"/>
    <mergeCell ref="G1:O4"/>
    <mergeCell ref="F43:G43"/>
    <mergeCell ref="B29:B35"/>
    <mergeCell ref="B39:B45"/>
    <mergeCell ref="H33:I33"/>
    <mergeCell ref="C6:C11"/>
    <mergeCell ref="C19:C21"/>
    <mergeCell ref="J20:K20"/>
    <mergeCell ref="D19:F19"/>
    <mergeCell ref="D20:F20"/>
    <mergeCell ref="D21:F21"/>
    <mergeCell ref="G19:I19"/>
    <mergeCell ref="J19:K19"/>
    <mergeCell ref="C14:C16"/>
    <mergeCell ref="J14:K14"/>
    <mergeCell ref="J15:K15"/>
    <mergeCell ref="J16:K16"/>
    <mergeCell ref="I11:K11"/>
    <mergeCell ref="F15:G15"/>
    <mergeCell ref="F16:G16"/>
    <mergeCell ref="B67:Q67"/>
    <mergeCell ref="C69:C70"/>
    <mergeCell ref="D69:E70"/>
    <mergeCell ref="F69:G69"/>
    <mergeCell ref="H69:I69"/>
    <mergeCell ref="K69:L69"/>
    <mergeCell ref="O69:P69"/>
    <mergeCell ref="F70:G70"/>
    <mergeCell ref="H70:I70"/>
    <mergeCell ref="K70:L70"/>
    <mergeCell ref="O70:P70"/>
    <mergeCell ref="B69:B77"/>
    <mergeCell ref="D71:E71"/>
    <mergeCell ref="F71:G71"/>
    <mergeCell ref="H71:I71"/>
    <mergeCell ref="J71:J77"/>
    <mergeCell ref="K71:L71"/>
    <mergeCell ref="O71:P71"/>
    <mergeCell ref="D72:E72"/>
    <mergeCell ref="F72:G72"/>
    <mergeCell ref="H72:I72"/>
    <mergeCell ref="K72:L72"/>
    <mergeCell ref="O72:P72"/>
    <mergeCell ref="D73:E73"/>
    <mergeCell ref="F73:G73"/>
    <mergeCell ref="H73:I73"/>
    <mergeCell ref="K73:L73"/>
    <mergeCell ref="O73:P73"/>
    <mergeCell ref="D74:E74"/>
    <mergeCell ref="F74:G74"/>
    <mergeCell ref="H74:I74"/>
    <mergeCell ref="K74:L74"/>
    <mergeCell ref="O74:P74"/>
    <mergeCell ref="D75:E75"/>
    <mergeCell ref="F75:G75"/>
    <mergeCell ref="H75:I75"/>
    <mergeCell ref="K75:L75"/>
    <mergeCell ref="O75:P75"/>
    <mergeCell ref="D76:E76"/>
    <mergeCell ref="F76:G76"/>
    <mergeCell ref="H76:I76"/>
    <mergeCell ref="K76:L76"/>
    <mergeCell ref="O76:P76"/>
    <mergeCell ref="O79:P79"/>
    <mergeCell ref="F80:G80"/>
    <mergeCell ref="H80:I80"/>
    <mergeCell ref="K80:L80"/>
    <mergeCell ref="O80:P80"/>
    <mergeCell ref="O86:P86"/>
    <mergeCell ref="D77:E77"/>
    <mergeCell ref="F77:G77"/>
    <mergeCell ref="H77:I77"/>
    <mergeCell ref="K77:L77"/>
    <mergeCell ref="O77:P77"/>
    <mergeCell ref="O84:P84"/>
    <mergeCell ref="F85:G85"/>
    <mergeCell ref="H85:I85"/>
    <mergeCell ref="K85:L85"/>
    <mergeCell ref="O85:P85"/>
    <mergeCell ref="O87:P87"/>
    <mergeCell ref="C113:D113"/>
    <mergeCell ref="E117:F117"/>
    <mergeCell ref="E118:F118"/>
    <mergeCell ref="F81:G81"/>
    <mergeCell ref="H81:I81"/>
    <mergeCell ref="J81:J87"/>
    <mergeCell ref="K81:L81"/>
    <mergeCell ref="O81:P81"/>
    <mergeCell ref="F82:G82"/>
    <mergeCell ref="H82:I82"/>
    <mergeCell ref="K82:L82"/>
    <mergeCell ref="O82:P82"/>
    <mergeCell ref="F83:G83"/>
    <mergeCell ref="H83:I83"/>
    <mergeCell ref="K83:L83"/>
    <mergeCell ref="O83:P83"/>
    <mergeCell ref="F84:G84"/>
    <mergeCell ref="H84:I84"/>
    <mergeCell ref="K84:L84"/>
    <mergeCell ref="F86:G86"/>
    <mergeCell ref="H86:I86"/>
    <mergeCell ref="B79:B87"/>
    <mergeCell ref="E119:F119"/>
    <mergeCell ref="E122:F122"/>
    <mergeCell ref="C92:D92"/>
    <mergeCell ref="E96:F96"/>
    <mergeCell ref="E97:F97"/>
    <mergeCell ref="E99:F99"/>
    <mergeCell ref="E101:F101"/>
    <mergeCell ref="K86:L86"/>
    <mergeCell ref="F87:G87"/>
    <mergeCell ref="H87:I87"/>
    <mergeCell ref="K87:L87"/>
    <mergeCell ref="C79:C80"/>
    <mergeCell ref="D79:E80"/>
    <mergeCell ref="F79:G79"/>
    <mergeCell ref="H79:I79"/>
    <mergeCell ref="K79:L79"/>
  </mergeCells>
  <conditionalFormatting sqref="Q39:Q45 N29:N35 N39:N45 Q29:Q35">
    <cfRule type="containsText" dxfId="8" priority="14" operator="containsText" text="Aprobado">
      <formula>NOT(ISERROR(SEARCH("Aprobado",N29)))</formula>
    </cfRule>
  </conditionalFormatting>
  <conditionalFormatting sqref="Q39:Q45 N29:N35 N39:N45 Q29:Q35">
    <cfRule type="containsText" dxfId="7" priority="13" operator="containsText" text="Reprobado">
      <formula>NOT(ISERROR(SEARCH("Reprobado",N29)))</formula>
    </cfRule>
  </conditionalFormatting>
  <conditionalFormatting sqref="O29:O35">
    <cfRule type="top10" dxfId="6" priority="12" rank="1"/>
  </conditionalFormatting>
  <conditionalFormatting sqref="O39:O45">
    <cfRule type="top10" dxfId="5" priority="11" rank="1"/>
  </conditionalFormatting>
  <conditionalFormatting sqref="AB29:AB35 AB39:AB45">
    <cfRule type="containsText" dxfId="4" priority="7" operator="containsText" text="Aprobado">
      <formula>NOT(ISERROR(SEARCH("Aprobado",AB29)))</formula>
    </cfRule>
  </conditionalFormatting>
  <conditionalFormatting sqref="AB29:AB35 AB39:AB45">
    <cfRule type="containsText" dxfId="3" priority="6" operator="containsText" text="Reprobado">
      <formula>NOT(ISERROR(SEARCH("Reprobado",AB29)))</formula>
    </cfRule>
  </conditionalFormatting>
  <conditionalFormatting sqref="AA29:AA35 AA39:AA45">
    <cfRule type="top10" dxfId="2" priority="3" rank="1"/>
  </conditionalFormatting>
  <conditionalFormatting sqref="M29:M35">
    <cfRule type="top10" dxfId="1" priority="2" rank="1"/>
  </conditionalFormatting>
  <conditionalFormatting sqref="M39:M45">
    <cfRule type="top10" dxfId="0" priority="1" rank="1"/>
  </conditionalFormatting>
  <dataValidations count="5">
    <dataValidation type="list" allowBlank="1" showInputMessage="1" showErrorMessage="1" sqref="P6:Q6">
      <formula1>$D$167:$D$172</formula1>
    </dataValidation>
    <dataValidation type="list" allowBlank="1" showInputMessage="1" showErrorMessage="1" sqref="I10:K10">
      <formula1>$D$163:$D$164</formula1>
    </dataValidation>
    <dataValidation type="list" allowBlank="1" showInputMessage="1" showErrorMessage="1" sqref="I11:K11">
      <formula1>$F$167:$F$174</formula1>
    </dataValidation>
    <dataValidation type="list" allowBlank="1" showInputMessage="1" showErrorMessage="1" sqref="D93">
      <formula1>$C$71:$C$77</formula1>
    </dataValidation>
    <dataValidation type="list" allowBlank="1" showInputMessage="1" showErrorMessage="1" sqref="D114">
      <formula1>$C$81:$C$87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scale="18" orientation="landscape" r:id="rId1"/>
  <rowBreaks count="1" manualBreakCount="1">
    <brk id="160" min="1" max="28" man="1"/>
  </rowBreaks>
  <colBreaks count="1" manualBreakCount="1">
    <brk id="18" max="13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DC SO2</vt:lpstr>
      <vt:lpstr>'DC SO2'!Área_de_impresión</vt:lpstr>
      <vt:lpstr>limite</vt:lpstr>
      <vt:lpstr>TRALTO</vt:lpstr>
      <vt:lpstr>TRCERO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acer</cp:lastModifiedBy>
  <cp:lastPrinted>2019-10-22T15:14:57Z</cp:lastPrinted>
  <dcterms:created xsi:type="dcterms:W3CDTF">2013-08-14T22:02:31Z</dcterms:created>
  <dcterms:modified xsi:type="dcterms:W3CDTF">2020-06-19T17:32:48Z</dcterms:modified>
</cp:coreProperties>
</file>